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:\管財係\080本庁舎･分庁舎･分室等管理\010庁舎管理\12委託料\ながおか市民センター\R8\清掃\【本番】\"/>
    </mc:Choice>
  </mc:AlternateContent>
  <xr:revisionPtr revIDLastSave="0" documentId="13_ncr:1_{59A09FD9-1937-40BE-BD79-DC07E91C465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第１表_清掃業務実施面積表 " sheetId="3" r:id="rId1"/>
  </sheets>
  <definedNames>
    <definedName name="_xlnm.Print_Titles" localSheetId="0">'第１表_清掃業務実施面積表 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3" l="1"/>
  <c r="J56" i="3"/>
  <c r="I56" i="3"/>
  <c r="H56" i="3"/>
  <c r="G56" i="3"/>
  <c r="F56" i="3"/>
  <c r="E56" i="3"/>
  <c r="D56" i="3"/>
  <c r="H55" i="3"/>
  <c r="D55" i="3"/>
  <c r="C55" i="3"/>
  <c r="E44" i="3"/>
  <c r="D44" i="3"/>
  <c r="C44" i="3"/>
  <c r="J41" i="3"/>
  <c r="I41" i="3"/>
  <c r="H41" i="3"/>
  <c r="G41" i="3"/>
  <c r="F41" i="3"/>
  <c r="E41" i="3"/>
  <c r="D41" i="3"/>
  <c r="C41" i="3"/>
  <c r="J31" i="3"/>
  <c r="I31" i="3"/>
  <c r="H31" i="3"/>
  <c r="G31" i="3"/>
  <c r="F31" i="3"/>
  <c r="E31" i="3"/>
  <c r="D31" i="3"/>
  <c r="C31" i="3"/>
  <c r="J20" i="3"/>
  <c r="I20" i="3"/>
  <c r="H20" i="3"/>
  <c r="G20" i="3"/>
  <c r="F20" i="3"/>
  <c r="E20" i="3"/>
  <c r="D20" i="3"/>
  <c r="J10" i="3"/>
  <c r="I10" i="3"/>
  <c r="H10" i="3"/>
  <c r="G10" i="3"/>
  <c r="F10" i="3"/>
  <c r="D10" i="3"/>
  <c r="E10" i="3"/>
  <c r="C49" i="3"/>
  <c r="C47" i="3"/>
  <c r="C45" i="3"/>
  <c r="C21" i="3"/>
  <c r="C20" i="3"/>
  <c r="C10" i="3"/>
  <c r="C2" i="3"/>
  <c r="C53" i="3"/>
  <c r="C48" i="3"/>
  <c r="C38" i="3"/>
  <c r="C40" i="3"/>
  <c r="C32" i="3"/>
  <c r="C33" i="3"/>
  <c r="C34" i="3"/>
  <c r="C35" i="3"/>
  <c r="C36" i="3"/>
  <c r="C37" i="3"/>
  <c r="C39" i="3"/>
  <c r="C29" i="3"/>
  <c r="C25" i="3"/>
  <c r="C24" i="3"/>
  <c r="C12" i="3"/>
  <c r="C13" i="3"/>
  <c r="C14" i="3"/>
  <c r="C15" i="3"/>
  <c r="C16" i="3"/>
  <c r="C17" i="3"/>
  <c r="C18" i="3"/>
  <c r="C19" i="3"/>
  <c r="C11" i="3"/>
  <c r="C7" i="3"/>
  <c r="C5" i="3"/>
  <c r="C3" i="3"/>
  <c r="C4" i="3"/>
  <c r="C8" i="3"/>
  <c r="C9" i="3"/>
  <c r="C28" i="3" l="1"/>
  <c r="J55" i="3" l="1"/>
  <c r="I55" i="3"/>
  <c r="G55" i="3"/>
  <c r="F55" i="3"/>
  <c r="E55" i="3"/>
  <c r="C54" i="3"/>
  <c r="C52" i="3"/>
  <c r="C51" i="3"/>
  <c r="C50" i="3"/>
  <c r="J44" i="3"/>
  <c r="I44" i="3"/>
  <c r="H44" i="3"/>
  <c r="G44" i="3"/>
  <c r="F44" i="3"/>
  <c r="C43" i="3"/>
  <c r="C42" i="3"/>
  <c r="C30" i="3"/>
  <c r="C27" i="3"/>
  <c r="C26" i="3"/>
</calcChain>
</file>

<file path=xl/sharedStrings.xml><?xml version="1.0" encoding="utf-8"?>
<sst xmlns="http://schemas.openxmlformats.org/spreadsheetml/2006/main" count="80" uniqueCount="63">
  <si>
    <t>階別</t>
  </si>
  <si>
    <t>室　名　等</t>
  </si>
  <si>
    <t>面積（㎡）／
仕上げ材質</t>
    <phoneticPr fontId="4"/>
  </si>
  <si>
    <t>塩ビ
タイル</t>
    <phoneticPr fontId="4"/>
  </si>
  <si>
    <t>人造石
研ぎ出し</t>
    <rPh sb="4" eb="5">
      <t>ト</t>
    </rPh>
    <phoneticPr fontId="4"/>
  </si>
  <si>
    <t>カーペット</t>
  </si>
  <si>
    <t>畳</t>
  </si>
  <si>
    <t>モルタル</t>
  </si>
  <si>
    <t>地下１階合計面積</t>
  </si>
  <si>
    <t>１階</t>
  </si>
  <si>
    <t>風除室</t>
  </si>
  <si>
    <t>階段室（南側）</t>
  </si>
  <si>
    <t>トイレ</t>
  </si>
  <si>
    <t>給湯室</t>
  </si>
  <si>
    <t>階段室（西側）</t>
  </si>
  <si>
    <t>ホール（廊下含む）</t>
  </si>
  <si>
    <t>１階合計面積</t>
  </si>
  <si>
    <t>２階</t>
    <rPh sb="1" eb="2">
      <t>カイ</t>
    </rPh>
    <phoneticPr fontId="4"/>
  </si>
  <si>
    <t>学習コーナー</t>
    <rPh sb="0" eb="2">
      <t>ガクシュウ</t>
    </rPh>
    <phoneticPr fontId="4"/>
  </si>
  <si>
    <t>２階合計面積</t>
  </si>
  <si>
    <t>３Ａ会議室</t>
    <phoneticPr fontId="4"/>
  </si>
  <si>
    <t>３Ｂ会議室</t>
    <rPh sb="2" eb="5">
      <t>カイギシツ</t>
    </rPh>
    <phoneticPr fontId="4"/>
  </si>
  <si>
    <t>３Ｃ会議室</t>
    <rPh sb="2" eb="5">
      <t>カイギシツ</t>
    </rPh>
    <phoneticPr fontId="4"/>
  </si>
  <si>
    <t>３階合計面積</t>
  </si>
  <si>
    <t>書庫兼給湯室</t>
    <rPh sb="0" eb="2">
      <t>ショコ</t>
    </rPh>
    <rPh sb="2" eb="3">
      <t>ケン</t>
    </rPh>
    <rPh sb="3" eb="6">
      <t>キュウトウシツ</t>
    </rPh>
    <phoneticPr fontId="4"/>
  </si>
  <si>
    <t>４階合計面積</t>
  </si>
  <si>
    <t>５階</t>
  </si>
  <si>
    <t>５Ａ会議室</t>
    <rPh sb="2" eb="5">
      <t>カイギシツ</t>
    </rPh>
    <phoneticPr fontId="4"/>
  </si>
  <si>
    <t>ホール（廊下含む）</t>
    <rPh sb="4" eb="6">
      <t>ロウカ</t>
    </rPh>
    <rPh sb="6" eb="7">
      <t>フク</t>
    </rPh>
    <phoneticPr fontId="4"/>
  </si>
  <si>
    <t>５階合計面積</t>
  </si>
  <si>
    <t>合計面積</t>
  </si>
  <si>
    <t>その他</t>
  </si>
  <si>
    <t>乗客用エレベーター籠内</t>
  </si>
  <si>
    <t>大手通側歩道（間口分）</t>
  </si>
  <si>
    <t>259.04㎡</t>
    <phoneticPr fontId="4"/>
  </si>
  <si>
    <t>窓ガラス（窓枠含む）</t>
  </si>
  <si>
    <t>照明器具（誘導灯含む）</t>
  </si>
  <si>
    <t>モザイク
タイル</t>
    <phoneticPr fontId="4"/>
  </si>
  <si>
    <t>塩ビ
シート</t>
    <phoneticPr fontId="4"/>
  </si>
  <si>
    <t>地下１階</t>
  </si>
  <si>
    <t>ワークプラザ長岡</t>
    <phoneticPr fontId="4"/>
  </si>
  <si>
    <t>1基</t>
    <phoneticPr fontId="4"/>
  </si>
  <si>
    <t>244.60㎡</t>
    <phoneticPr fontId="4"/>
  </si>
  <si>
    <t>階段室（西側）</t>
    <rPh sb="0" eb="2">
      <t>カイダン</t>
    </rPh>
    <rPh sb="2" eb="3">
      <t>シツ</t>
    </rPh>
    <rPh sb="4" eb="6">
      <t>ニシガワ</t>
    </rPh>
    <phoneticPr fontId="3"/>
  </si>
  <si>
    <t>階段室（南側）</t>
    <rPh sb="0" eb="2">
      <t>カイダン</t>
    </rPh>
    <rPh sb="2" eb="3">
      <t>シツ</t>
    </rPh>
    <rPh sb="4" eb="6">
      <t>ミナミガワ</t>
    </rPh>
    <phoneticPr fontId="3"/>
  </si>
  <si>
    <t>1,315基</t>
    <rPh sb="5" eb="6">
      <t>キ</t>
    </rPh>
    <phoneticPr fontId="3"/>
  </si>
  <si>
    <t>貨物用エレベータ前室</t>
    <phoneticPr fontId="3"/>
  </si>
  <si>
    <t>男子ロッカー室</t>
    <rPh sb="0" eb="2">
      <t>ダンシ</t>
    </rPh>
    <rPh sb="6" eb="7">
      <t>シツ</t>
    </rPh>
    <phoneticPr fontId="4"/>
  </si>
  <si>
    <t>男子職員休憩室</t>
    <rPh sb="0" eb="2">
      <t>ダンシ</t>
    </rPh>
    <rPh sb="2" eb="4">
      <t>ショクイン</t>
    </rPh>
    <rPh sb="4" eb="7">
      <t>キュウケイシツ</t>
    </rPh>
    <phoneticPr fontId="3"/>
  </si>
  <si>
    <t>女子ロッカー・職員休憩室</t>
    <rPh sb="0" eb="2">
      <t>ジョシ</t>
    </rPh>
    <rPh sb="7" eb="9">
      <t>ショクイン</t>
    </rPh>
    <rPh sb="9" eb="12">
      <t>キュウケイシツ</t>
    </rPh>
    <phoneticPr fontId="4"/>
  </si>
  <si>
    <t>ホール（廊下含む）</t>
    <rPh sb="4" eb="6">
      <t>ロウカ</t>
    </rPh>
    <rPh sb="6" eb="7">
      <t>フク</t>
    </rPh>
    <phoneticPr fontId="3"/>
  </si>
  <si>
    <t>事務室（国際交流課）</t>
    <rPh sb="0" eb="3">
      <t>ジムシツ</t>
    </rPh>
    <rPh sb="4" eb="9">
      <t>コクサイコウリュウカ</t>
    </rPh>
    <phoneticPr fontId="3"/>
  </si>
  <si>
    <t>１Ａ会議室</t>
    <rPh sb="2" eb="5">
      <t>カイギシツ</t>
    </rPh>
    <phoneticPr fontId="3"/>
  </si>
  <si>
    <t>事務室（人権･男女共同参画課・</t>
    <rPh sb="0" eb="3">
      <t>ジムシツ</t>
    </rPh>
    <rPh sb="4" eb="6">
      <t>ジンケン</t>
    </rPh>
    <rPh sb="7" eb="9">
      <t>ダンジョ</t>
    </rPh>
    <rPh sb="9" eb="11">
      <t>キョウドウ</t>
    </rPh>
    <rPh sb="11" eb="14">
      <t>サンカクカ</t>
    </rPh>
    <phoneticPr fontId="4"/>
  </si>
  <si>
    <t>長岡観光コンベンション協会）</t>
    <rPh sb="0" eb="2">
      <t>ナガオカ</t>
    </rPh>
    <rPh sb="2" eb="4">
      <t>カンコウ</t>
    </rPh>
    <rPh sb="11" eb="13">
      <t>キョウカイ</t>
    </rPh>
    <phoneticPr fontId="4"/>
  </si>
  <si>
    <t>消費生活センター・</t>
    <rPh sb="0" eb="2">
      <t>ショウヒ</t>
    </rPh>
    <rPh sb="2" eb="4">
      <t>セイカツ</t>
    </rPh>
    <phoneticPr fontId="3"/>
  </si>
  <si>
    <t>２Ａ会議室</t>
    <rPh sb="2" eb="5">
      <t>カイギシツ</t>
    </rPh>
    <phoneticPr fontId="3"/>
  </si>
  <si>
    <t>事務室（国際交流協会・地球広場・打合スペース）</t>
    <rPh sb="0" eb="3">
      <t>ジムシツ</t>
    </rPh>
    <rPh sb="4" eb="6">
      <t>コクサイ</t>
    </rPh>
    <rPh sb="6" eb="10">
      <t>コウリュウキョウカイ</t>
    </rPh>
    <rPh sb="11" eb="15">
      <t>チキュウヒロバ</t>
    </rPh>
    <rPh sb="16" eb="18">
      <t>ウチアワ</t>
    </rPh>
    <phoneticPr fontId="4"/>
  </si>
  <si>
    <t>事務室（農水産政策課･鳥獣被害対策課･</t>
    <rPh sb="0" eb="3">
      <t>ジムシツ</t>
    </rPh>
    <rPh sb="4" eb="5">
      <t>ノウ</t>
    </rPh>
    <rPh sb="5" eb="7">
      <t>スイサン</t>
    </rPh>
    <rPh sb="7" eb="9">
      <t>セイサク</t>
    </rPh>
    <rPh sb="9" eb="10">
      <t>カ</t>
    </rPh>
    <rPh sb="11" eb="13">
      <t>チョウジュウ</t>
    </rPh>
    <rPh sb="13" eb="15">
      <t>ヒガイ</t>
    </rPh>
    <rPh sb="15" eb="17">
      <t>タイサク</t>
    </rPh>
    <rPh sb="17" eb="18">
      <t>カ</t>
    </rPh>
    <phoneticPr fontId="4"/>
  </si>
  <si>
    <t>農林整備課･農業委員会事務局）</t>
    <phoneticPr fontId="3"/>
  </si>
  <si>
    <t>５C・D会議室</t>
    <rPh sb="4" eb="7">
      <t>カイギシツ</t>
    </rPh>
    <phoneticPr fontId="4"/>
  </si>
  <si>
    <t>３階</t>
    <rPh sb="1" eb="2">
      <t>カイ</t>
    </rPh>
    <phoneticPr fontId="3"/>
  </si>
  <si>
    <t>４階</t>
    <rPh sb="1" eb="2">
      <t>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</si>
</sst>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4" fontId="2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textRotation="255"/>
    </xf>
    <xf numFmtId="4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4" fontId="2" fillId="0" borderId="1" xfId="1" applyNumberFormat="1" applyFont="1" applyBorder="1" applyAlignment="1">
      <alignment vertical="center"/>
    </xf>
    <xf numFmtId="4" fontId="2" fillId="0" borderId="1" xfId="1" applyNumberFormat="1" applyFont="1" applyBorder="1" applyAlignment="1">
      <alignment horizontal="right" vertical="center"/>
    </xf>
    <xf numFmtId="4" fontId="2" fillId="0" borderId="0" xfId="1" applyNumberFormat="1" applyFont="1" applyAlignment="1">
      <alignment horizontal="right" vertical="center"/>
    </xf>
    <xf numFmtId="4" fontId="2" fillId="0" borderId="6" xfId="1" applyNumberFormat="1" applyFont="1" applyBorder="1" applyAlignment="1">
      <alignment vertical="center" shrinkToFit="1"/>
    </xf>
    <xf numFmtId="4" fontId="2" fillId="0" borderId="6" xfId="1" applyNumberFormat="1" applyFont="1" applyBorder="1" applyAlignment="1">
      <alignment horizontal="right" vertical="center" shrinkToFit="1"/>
    </xf>
    <xf numFmtId="4" fontId="2" fillId="0" borderId="3" xfId="1" applyNumberFormat="1" applyFont="1" applyBorder="1" applyAlignment="1">
      <alignment vertical="center" shrinkToFit="1"/>
    </xf>
    <xf numFmtId="4" fontId="2" fillId="0" borderId="11" xfId="1" applyNumberFormat="1" applyFont="1" applyFill="1" applyBorder="1" applyAlignment="1">
      <alignment vertical="center" shrinkToFit="1"/>
    </xf>
    <xf numFmtId="4" fontId="2" fillId="0" borderId="11" xfId="1" applyNumberFormat="1" applyFont="1" applyBorder="1" applyAlignment="1">
      <alignment horizontal="right" vertical="center" shrinkToFit="1"/>
    </xf>
    <xf numFmtId="4" fontId="2" fillId="0" borderId="11" xfId="1" applyNumberFormat="1" applyFont="1" applyFill="1" applyBorder="1" applyAlignment="1">
      <alignment horizontal="right" vertical="center" shrinkToFit="1"/>
    </xf>
    <xf numFmtId="4" fontId="2" fillId="2" borderId="1" xfId="1" applyNumberFormat="1" applyFont="1" applyFill="1" applyBorder="1" applyAlignment="1">
      <alignment horizontal="center" vertical="center" shrinkToFit="1"/>
    </xf>
    <xf numFmtId="4" fontId="2" fillId="2" borderId="1" xfId="1" applyNumberFormat="1" applyFont="1" applyFill="1" applyBorder="1" applyAlignment="1">
      <alignment vertical="center" shrinkToFit="1"/>
    </xf>
    <xf numFmtId="4" fontId="2" fillId="0" borderId="11" xfId="1" applyNumberFormat="1" applyFont="1" applyBorder="1" applyAlignment="1">
      <alignment vertical="center" shrinkToFit="1"/>
    </xf>
    <xf numFmtId="4" fontId="2" fillId="0" borderId="8" xfId="1" applyNumberFormat="1" applyFont="1" applyBorder="1" applyAlignment="1">
      <alignment vertical="center" shrinkToFit="1"/>
    </xf>
    <xf numFmtId="4" fontId="2" fillId="0" borderId="12" xfId="1" applyNumberFormat="1" applyFont="1" applyBorder="1" applyAlignment="1">
      <alignment vertical="center" shrinkToFit="1"/>
    </xf>
    <xf numFmtId="4" fontId="2" fillId="0" borderId="5" xfId="1" applyNumberFormat="1" applyFont="1" applyBorder="1" applyAlignment="1">
      <alignment vertical="center" shrinkToFit="1"/>
    </xf>
    <xf numFmtId="4" fontId="2" fillId="0" borderId="7" xfId="1" applyNumberFormat="1" applyFont="1" applyBorder="1" applyAlignment="1">
      <alignment vertical="center" shrinkToFit="1"/>
    </xf>
    <xf numFmtId="4" fontId="2" fillId="0" borderId="3" xfId="1" applyNumberFormat="1" applyFont="1" applyBorder="1" applyAlignment="1">
      <alignment horizontal="right" vertical="center" shrinkToFit="1"/>
    </xf>
    <xf numFmtId="4" fontId="2" fillId="0" borderId="2" xfId="1" applyNumberFormat="1" applyFont="1" applyBorder="1" applyAlignment="1">
      <alignment vertical="center" shrinkToFit="1"/>
    </xf>
    <xf numFmtId="4" fontId="2" fillId="0" borderId="1" xfId="1" applyNumberFormat="1" applyFont="1" applyBorder="1" applyAlignment="1">
      <alignment horizontal="center" vertical="center" textRotation="255"/>
    </xf>
    <xf numFmtId="4" fontId="2" fillId="2" borderId="10" xfId="1" applyNumberFormat="1" applyFont="1" applyFill="1" applyBorder="1" applyAlignment="1">
      <alignment horizontal="center" vertical="center" shrinkToFit="1"/>
    </xf>
    <xf numFmtId="4" fontId="2" fillId="2" borderId="9" xfId="1" applyNumberFormat="1" applyFont="1" applyFill="1" applyBorder="1" applyAlignment="1">
      <alignment horizontal="center" vertical="center" shrinkToFit="1"/>
    </xf>
    <xf numFmtId="4" fontId="2" fillId="0" borderId="1" xfId="1" applyNumberFormat="1" applyFont="1" applyBorder="1" applyAlignment="1">
      <alignment horizontal="center" vertical="center" textRotation="255"/>
    </xf>
    <xf numFmtId="4" fontId="5" fillId="0" borderId="5" xfId="1" applyNumberFormat="1" applyFont="1" applyBorder="1" applyAlignment="1">
      <alignment horizontal="center" vertical="center" textRotation="255" shrinkToFit="1"/>
    </xf>
    <xf numFmtId="4" fontId="5" fillId="0" borderId="2" xfId="1" applyNumberFormat="1" applyFont="1" applyBorder="1" applyAlignment="1">
      <alignment horizontal="center" vertical="center" textRotation="255" shrinkToFit="1"/>
    </xf>
    <xf numFmtId="4" fontId="5" fillId="0" borderId="4" xfId="1" applyNumberFormat="1" applyFont="1" applyBorder="1" applyAlignment="1">
      <alignment horizontal="center" vertical="center" textRotation="255" shrinkToFit="1"/>
    </xf>
    <xf numFmtId="4" fontId="2" fillId="0" borderId="5" xfId="1" applyNumberFormat="1" applyFont="1" applyBorder="1" applyAlignment="1">
      <alignment horizontal="center" vertical="center" textRotation="255" shrinkToFit="1"/>
    </xf>
    <xf numFmtId="4" fontId="2" fillId="0" borderId="2" xfId="1" applyNumberFormat="1" applyFont="1" applyBorder="1" applyAlignment="1">
      <alignment horizontal="center" vertical="center" textRotation="255" shrinkToFit="1"/>
    </xf>
    <xf numFmtId="4" fontId="2" fillId="0" borderId="4" xfId="1" applyNumberFormat="1" applyFont="1" applyBorder="1" applyAlignment="1">
      <alignment horizontal="center" vertical="center" textRotation="255" shrinkToFit="1"/>
    </xf>
    <xf numFmtId="0" fontId="2" fillId="0" borderId="2" xfId="1" applyFont="1" applyBorder="1" applyAlignment="1">
      <alignment horizontal="center" vertical="center" textRotation="255" shrinkToFit="1"/>
    </xf>
    <xf numFmtId="0" fontId="2" fillId="0" borderId="4" xfId="1" applyFont="1" applyBorder="1" applyAlignment="1">
      <alignment horizontal="center" vertical="center" textRotation="255" shrinkToFit="1"/>
    </xf>
    <xf numFmtId="4" fontId="2" fillId="0" borderId="3" xfId="1" applyNumberFormat="1" applyFont="1" applyBorder="1" applyAlignment="1">
      <alignment horizontal="right" vertical="center" shrinkToFit="1"/>
    </xf>
    <xf numFmtId="4" fontId="2" fillId="0" borderId="5" xfId="1" applyNumberFormat="1" applyFont="1" applyBorder="1" applyAlignment="1">
      <alignment vertical="center" shrinkToFit="1"/>
    </xf>
    <xf numFmtId="4" fontId="2" fillId="0" borderId="2" xfId="1" applyNumberFormat="1" applyFont="1" applyBorder="1" applyAlignment="1">
      <alignment vertical="center" shrinkToFit="1"/>
    </xf>
    <xf numFmtId="4" fontId="2" fillId="0" borderId="7" xfId="1" applyNumberFormat="1" applyFont="1" applyBorder="1" applyAlignment="1">
      <alignment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view="pageBreakPreview" zoomScaleNormal="100" zoomScaleSheetLayoutView="100" workbookViewId="0">
      <pane xSplit="3" ySplit="1" topLeftCell="D2" activePane="bottomRight" state="frozen"/>
      <selection activeCell="M5" sqref="M5"/>
      <selection pane="topRight" activeCell="M5" sqref="M5"/>
      <selection pane="bottomLeft" activeCell="M5" sqref="M5"/>
      <selection pane="bottomRight" activeCell="B1" sqref="B1"/>
    </sheetView>
  </sheetViews>
  <sheetFormatPr defaultRowHeight="12" x14ac:dyDescent="0.2"/>
  <cols>
    <col min="1" max="1" width="2.6328125" style="2" bestFit="1" customWidth="1"/>
    <col min="2" max="2" width="25.90625" style="4" customWidth="1"/>
    <col min="3" max="3" width="10.453125" style="4" customWidth="1"/>
    <col min="4" max="4" width="9.453125" style="7" bestFit="1" customWidth="1"/>
    <col min="5" max="5" width="7.26953125" style="7" bestFit="1" customWidth="1"/>
    <col min="6" max="6" width="7.26953125" style="4" bestFit="1" customWidth="1"/>
    <col min="7" max="7" width="8.08984375" style="7" bestFit="1" customWidth="1"/>
    <col min="8" max="8" width="6.36328125" style="4" bestFit="1" customWidth="1"/>
    <col min="9" max="9" width="6.453125" style="4" bestFit="1" customWidth="1"/>
    <col min="10" max="10" width="7.6328125" style="4" bestFit="1" customWidth="1"/>
    <col min="11" max="256" width="9" style="4"/>
    <col min="257" max="257" width="2.6328125" style="4" bestFit="1" customWidth="1"/>
    <col min="258" max="258" width="25.90625" style="4" customWidth="1"/>
    <col min="259" max="259" width="10.453125" style="4" customWidth="1"/>
    <col min="260" max="260" width="9.453125" style="4" bestFit="1" customWidth="1"/>
    <col min="261" max="262" width="7.26953125" style="4" bestFit="1" customWidth="1"/>
    <col min="263" max="263" width="8.08984375" style="4" bestFit="1" customWidth="1"/>
    <col min="264" max="264" width="6.36328125" style="4" bestFit="1" customWidth="1"/>
    <col min="265" max="265" width="6.453125" style="4" bestFit="1" customWidth="1"/>
    <col min="266" max="266" width="7.6328125" style="4" bestFit="1" customWidth="1"/>
    <col min="267" max="512" width="9" style="4"/>
    <col min="513" max="513" width="2.6328125" style="4" bestFit="1" customWidth="1"/>
    <col min="514" max="514" width="25.90625" style="4" customWidth="1"/>
    <col min="515" max="515" width="10.453125" style="4" customWidth="1"/>
    <col min="516" max="516" width="9.453125" style="4" bestFit="1" customWidth="1"/>
    <col min="517" max="518" width="7.26953125" style="4" bestFit="1" customWidth="1"/>
    <col min="519" max="519" width="8.08984375" style="4" bestFit="1" customWidth="1"/>
    <col min="520" max="520" width="6.36328125" style="4" bestFit="1" customWidth="1"/>
    <col min="521" max="521" width="6.453125" style="4" bestFit="1" customWidth="1"/>
    <col min="522" max="522" width="7.6328125" style="4" bestFit="1" customWidth="1"/>
    <col min="523" max="768" width="9" style="4"/>
    <col min="769" max="769" width="2.6328125" style="4" bestFit="1" customWidth="1"/>
    <col min="770" max="770" width="25.90625" style="4" customWidth="1"/>
    <col min="771" max="771" width="10.453125" style="4" customWidth="1"/>
    <col min="772" max="772" width="9.453125" style="4" bestFit="1" customWidth="1"/>
    <col min="773" max="774" width="7.26953125" style="4" bestFit="1" customWidth="1"/>
    <col min="775" max="775" width="8.08984375" style="4" bestFit="1" customWidth="1"/>
    <col min="776" max="776" width="6.36328125" style="4" bestFit="1" customWidth="1"/>
    <col min="777" max="777" width="6.453125" style="4" bestFit="1" customWidth="1"/>
    <col min="778" max="778" width="7.6328125" style="4" bestFit="1" customWidth="1"/>
    <col min="779" max="1024" width="9" style="4"/>
    <col min="1025" max="1025" width="2.6328125" style="4" bestFit="1" customWidth="1"/>
    <col min="1026" max="1026" width="25.90625" style="4" customWidth="1"/>
    <col min="1027" max="1027" width="10.453125" style="4" customWidth="1"/>
    <col min="1028" max="1028" width="9.453125" style="4" bestFit="1" customWidth="1"/>
    <col min="1029" max="1030" width="7.26953125" style="4" bestFit="1" customWidth="1"/>
    <col min="1031" max="1031" width="8.08984375" style="4" bestFit="1" customWidth="1"/>
    <col min="1032" max="1032" width="6.36328125" style="4" bestFit="1" customWidth="1"/>
    <col min="1033" max="1033" width="6.453125" style="4" bestFit="1" customWidth="1"/>
    <col min="1034" max="1034" width="7.6328125" style="4" bestFit="1" customWidth="1"/>
    <col min="1035" max="1280" width="9" style="4"/>
    <col min="1281" max="1281" width="2.6328125" style="4" bestFit="1" customWidth="1"/>
    <col min="1282" max="1282" width="25.90625" style="4" customWidth="1"/>
    <col min="1283" max="1283" width="10.453125" style="4" customWidth="1"/>
    <col min="1284" max="1284" width="9.453125" style="4" bestFit="1" customWidth="1"/>
    <col min="1285" max="1286" width="7.26953125" style="4" bestFit="1" customWidth="1"/>
    <col min="1287" max="1287" width="8.08984375" style="4" bestFit="1" customWidth="1"/>
    <col min="1288" max="1288" width="6.36328125" style="4" bestFit="1" customWidth="1"/>
    <col min="1289" max="1289" width="6.453125" style="4" bestFit="1" customWidth="1"/>
    <col min="1290" max="1290" width="7.6328125" style="4" bestFit="1" customWidth="1"/>
    <col min="1291" max="1536" width="9" style="4"/>
    <col min="1537" max="1537" width="2.6328125" style="4" bestFit="1" customWidth="1"/>
    <col min="1538" max="1538" width="25.90625" style="4" customWidth="1"/>
    <col min="1539" max="1539" width="10.453125" style="4" customWidth="1"/>
    <col min="1540" max="1540" width="9.453125" style="4" bestFit="1" customWidth="1"/>
    <col min="1541" max="1542" width="7.26953125" style="4" bestFit="1" customWidth="1"/>
    <col min="1543" max="1543" width="8.08984375" style="4" bestFit="1" customWidth="1"/>
    <col min="1544" max="1544" width="6.36328125" style="4" bestFit="1" customWidth="1"/>
    <col min="1545" max="1545" width="6.453125" style="4" bestFit="1" customWidth="1"/>
    <col min="1546" max="1546" width="7.6328125" style="4" bestFit="1" customWidth="1"/>
    <col min="1547" max="1792" width="9" style="4"/>
    <col min="1793" max="1793" width="2.6328125" style="4" bestFit="1" customWidth="1"/>
    <col min="1794" max="1794" width="25.90625" style="4" customWidth="1"/>
    <col min="1795" max="1795" width="10.453125" style="4" customWidth="1"/>
    <col min="1796" max="1796" width="9.453125" style="4" bestFit="1" customWidth="1"/>
    <col min="1797" max="1798" width="7.26953125" style="4" bestFit="1" customWidth="1"/>
    <col min="1799" max="1799" width="8.08984375" style="4" bestFit="1" customWidth="1"/>
    <col min="1800" max="1800" width="6.36328125" style="4" bestFit="1" customWidth="1"/>
    <col min="1801" max="1801" width="6.453125" style="4" bestFit="1" customWidth="1"/>
    <col min="1802" max="1802" width="7.6328125" style="4" bestFit="1" customWidth="1"/>
    <col min="1803" max="2048" width="9" style="4"/>
    <col min="2049" max="2049" width="2.6328125" style="4" bestFit="1" customWidth="1"/>
    <col min="2050" max="2050" width="25.90625" style="4" customWidth="1"/>
    <col min="2051" max="2051" width="10.453125" style="4" customWidth="1"/>
    <col min="2052" max="2052" width="9.453125" style="4" bestFit="1" customWidth="1"/>
    <col min="2053" max="2054" width="7.26953125" style="4" bestFit="1" customWidth="1"/>
    <col min="2055" max="2055" width="8.08984375" style="4" bestFit="1" customWidth="1"/>
    <col min="2056" max="2056" width="6.36328125" style="4" bestFit="1" customWidth="1"/>
    <col min="2057" max="2057" width="6.453125" style="4" bestFit="1" customWidth="1"/>
    <col min="2058" max="2058" width="7.6328125" style="4" bestFit="1" customWidth="1"/>
    <col min="2059" max="2304" width="9" style="4"/>
    <col min="2305" max="2305" width="2.6328125" style="4" bestFit="1" customWidth="1"/>
    <col min="2306" max="2306" width="25.90625" style="4" customWidth="1"/>
    <col min="2307" max="2307" width="10.453125" style="4" customWidth="1"/>
    <col min="2308" max="2308" width="9.453125" style="4" bestFit="1" customWidth="1"/>
    <col min="2309" max="2310" width="7.26953125" style="4" bestFit="1" customWidth="1"/>
    <col min="2311" max="2311" width="8.08984375" style="4" bestFit="1" customWidth="1"/>
    <col min="2312" max="2312" width="6.36328125" style="4" bestFit="1" customWidth="1"/>
    <col min="2313" max="2313" width="6.453125" style="4" bestFit="1" customWidth="1"/>
    <col min="2314" max="2314" width="7.6328125" style="4" bestFit="1" customWidth="1"/>
    <col min="2315" max="2560" width="9" style="4"/>
    <col min="2561" max="2561" width="2.6328125" style="4" bestFit="1" customWidth="1"/>
    <col min="2562" max="2562" width="25.90625" style="4" customWidth="1"/>
    <col min="2563" max="2563" width="10.453125" style="4" customWidth="1"/>
    <col min="2564" max="2564" width="9.453125" style="4" bestFit="1" customWidth="1"/>
    <col min="2565" max="2566" width="7.26953125" style="4" bestFit="1" customWidth="1"/>
    <col min="2567" max="2567" width="8.08984375" style="4" bestFit="1" customWidth="1"/>
    <col min="2568" max="2568" width="6.36328125" style="4" bestFit="1" customWidth="1"/>
    <col min="2569" max="2569" width="6.453125" style="4" bestFit="1" customWidth="1"/>
    <col min="2570" max="2570" width="7.6328125" style="4" bestFit="1" customWidth="1"/>
    <col min="2571" max="2816" width="9" style="4"/>
    <col min="2817" max="2817" width="2.6328125" style="4" bestFit="1" customWidth="1"/>
    <col min="2818" max="2818" width="25.90625" style="4" customWidth="1"/>
    <col min="2819" max="2819" width="10.453125" style="4" customWidth="1"/>
    <col min="2820" max="2820" width="9.453125" style="4" bestFit="1" customWidth="1"/>
    <col min="2821" max="2822" width="7.26953125" style="4" bestFit="1" customWidth="1"/>
    <col min="2823" max="2823" width="8.08984375" style="4" bestFit="1" customWidth="1"/>
    <col min="2824" max="2824" width="6.36328125" style="4" bestFit="1" customWidth="1"/>
    <col min="2825" max="2825" width="6.453125" style="4" bestFit="1" customWidth="1"/>
    <col min="2826" max="2826" width="7.6328125" style="4" bestFit="1" customWidth="1"/>
    <col min="2827" max="3072" width="9" style="4"/>
    <col min="3073" max="3073" width="2.6328125" style="4" bestFit="1" customWidth="1"/>
    <col min="3074" max="3074" width="25.90625" style="4" customWidth="1"/>
    <col min="3075" max="3075" width="10.453125" style="4" customWidth="1"/>
    <col min="3076" max="3076" width="9.453125" style="4" bestFit="1" customWidth="1"/>
    <col min="3077" max="3078" width="7.26953125" style="4" bestFit="1" customWidth="1"/>
    <col min="3079" max="3079" width="8.08984375" style="4" bestFit="1" customWidth="1"/>
    <col min="3080" max="3080" width="6.36328125" style="4" bestFit="1" customWidth="1"/>
    <col min="3081" max="3081" width="6.453125" style="4" bestFit="1" customWidth="1"/>
    <col min="3082" max="3082" width="7.6328125" style="4" bestFit="1" customWidth="1"/>
    <col min="3083" max="3328" width="9" style="4"/>
    <col min="3329" max="3329" width="2.6328125" style="4" bestFit="1" customWidth="1"/>
    <col min="3330" max="3330" width="25.90625" style="4" customWidth="1"/>
    <col min="3331" max="3331" width="10.453125" style="4" customWidth="1"/>
    <col min="3332" max="3332" width="9.453125" style="4" bestFit="1" customWidth="1"/>
    <col min="3333" max="3334" width="7.26953125" style="4" bestFit="1" customWidth="1"/>
    <col min="3335" max="3335" width="8.08984375" style="4" bestFit="1" customWidth="1"/>
    <col min="3336" max="3336" width="6.36328125" style="4" bestFit="1" customWidth="1"/>
    <col min="3337" max="3337" width="6.453125" style="4" bestFit="1" customWidth="1"/>
    <col min="3338" max="3338" width="7.6328125" style="4" bestFit="1" customWidth="1"/>
    <col min="3339" max="3584" width="9" style="4"/>
    <col min="3585" max="3585" width="2.6328125" style="4" bestFit="1" customWidth="1"/>
    <col min="3586" max="3586" width="25.90625" style="4" customWidth="1"/>
    <col min="3587" max="3587" width="10.453125" style="4" customWidth="1"/>
    <col min="3588" max="3588" width="9.453125" style="4" bestFit="1" customWidth="1"/>
    <col min="3589" max="3590" width="7.26953125" style="4" bestFit="1" customWidth="1"/>
    <col min="3591" max="3591" width="8.08984375" style="4" bestFit="1" customWidth="1"/>
    <col min="3592" max="3592" width="6.36328125" style="4" bestFit="1" customWidth="1"/>
    <col min="3593" max="3593" width="6.453125" style="4" bestFit="1" customWidth="1"/>
    <col min="3594" max="3594" width="7.6328125" style="4" bestFit="1" customWidth="1"/>
    <col min="3595" max="3840" width="9" style="4"/>
    <col min="3841" max="3841" width="2.6328125" style="4" bestFit="1" customWidth="1"/>
    <col min="3842" max="3842" width="25.90625" style="4" customWidth="1"/>
    <col min="3843" max="3843" width="10.453125" style="4" customWidth="1"/>
    <col min="3844" max="3844" width="9.453125" style="4" bestFit="1" customWidth="1"/>
    <col min="3845" max="3846" width="7.26953125" style="4" bestFit="1" customWidth="1"/>
    <col min="3847" max="3847" width="8.08984375" style="4" bestFit="1" customWidth="1"/>
    <col min="3848" max="3848" width="6.36328125" style="4" bestFit="1" customWidth="1"/>
    <col min="3849" max="3849" width="6.453125" style="4" bestFit="1" customWidth="1"/>
    <col min="3850" max="3850" width="7.6328125" style="4" bestFit="1" customWidth="1"/>
    <col min="3851" max="4096" width="9" style="4"/>
    <col min="4097" max="4097" width="2.6328125" style="4" bestFit="1" customWidth="1"/>
    <col min="4098" max="4098" width="25.90625" style="4" customWidth="1"/>
    <col min="4099" max="4099" width="10.453125" style="4" customWidth="1"/>
    <col min="4100" max="4100" width="9.453125" style="4" bestFit="1" customWidth="1"/>
    <col min="4101" max="4102" width="7.26953125" style="4" bestFit="1" customWidth="1"/>
    <col min="4103" max="4103" width="8.08984375" style="4" bestFit="1" customWidth="1"/>
    <col min="4104" max="4104" width="6.36328125" style="4" bestFit="1" customWidth="1"/>
    <col min="4105" max="4105" width="6.453125" style="4" bestFit="1" customWidth="1"/>
    <col min="4106" max="4106" width="7.6328125" style="4" bestFit="1" customWidth="1"/>
    <col min="4107" max="4352" width="9" style="4"/>
    <col min="4353" max="4353" width="2.6328125" style="4" bestFit="1" customWidth="1"/>
    <col min="4354" max="4354" width="25.90625" style="4" customWidth="1"/>
    <col min="4355" max="4355" width="10.453125" style="4" customWidth="1"/>
    <col min="4356" max="4356" width="9.453125" style="4" bestFit="1" customWidth="1"/>
    <col min="4357" max="4358" width="7.26953125" style="4" bestFit="1" customWidth="1"/>
    <col min="4359" max="4359" width="8.08984375" style="4" bestFit="1" customWidth="1"/>
    <col min="4360" max="4360" width="6.36328125" style="4" bestFit="1" customWidth="1"/>
    <col min="4361" max="4361" width="6.453125" style="4" bestFit="1" customWidth="1"/>
    <col min="4362" max="4362" width="7.6328125" style="4" bestFit="1" customWidth="1"/>
    <col min="4363" max="4608" width="9" style="4"/>
    <col min="4609" max="4609" width="2.6328125" style="4" bestFit="1" customWidth="1"/>
    <col min="4610" max="4610" width="25.90625" style="4" customWidth="1"/>
    <col min="4611" max="4611" width="10.453125" style="4" customWidth="1"/>
    <col min="4612" max="4612" width="9.453125" style="4" bestFit="1" customWidth="1"/>
    <col min="4613" max="4614" width="7.26953125" style="4" bestFit="1" customWidth="1"/>
    <col min="4615" max="4615" width="8.08984375" style="4" bestFit="1" customWidth="1"/>
    <col min="4616" max="4616" width="6.36328125" style="4" bestFit="1" customWidth="1"/>
    <col min="4617" max="4617" width="6.453125" style="4" bestFit="1" customWidth="1"/>
    <col min="4618" max="4618" width="7.6328125" style="4" bestFit="1" customWidth="1"/>
    <col min="4619" max="4864" width="9" style="4"/>
    <col min="4865" max="4865" width="2.6328125" style="4" bestFit="1" customWidth="1"/>
    <col min="4866" max="4866" width="25.90625" style="4" customWidth="1"/>
    <col min="4867" max="4867" width="10.453125" style="4" customWidth="1"/>
    <col min="4868" max="4868" width="9.453125" style="4" bestFit="1" customWidth="1"/>
    <col min="4869" max="4870" width="7.26953125" style="4" bestFit="1" customWidth="1"/>
    <col min="4871" max="4871" width="8.08984375" style="4" bestFit="1" customWidth="1"/>
    <col min="4872" max="4872" width="6.36328125" style="4" bestFit="1" customWidth="1"/>
    <col min="4873" max="4873" width="6.453125" style="4" bestFit="1" customWidth="1"/>
    <col min="4874" max="4874" width="7.6328125" style="4" bestFit="1" customWidth="1"/>
    <col min="4875" max="5120" width="9" style="4"/>
    <col min="5121" max="5121" width="2.6328125" style="4" bestFit="1" customWidth="1"/>
    <col min="5122" max="5122" width="25.90625" style="4" customWidth="1"/>
    <col min="5123" max="5123" width="10.453125" style="4" customWidth="1"/>
    <col min="5124" max="5124" width="9.453125" style="4" bestFit="1" customWidth="1"/>
    <col min="5125" max="5126" width="7.26953125" style="4" bestFit="1" customWidth="1"/>
    <col min="5127" max="5127" width="8.08984375" style="4" bestFit="1" customWidth="1"/>
    <col min="5128" max="5128" width="6.36328125" style="4" bestFit="1" customWidth="1"/>
    <col min="5129" max="5129" width="6.453125" style="4" bestFit="1" customWidth="1"/>
    <col min="5130" max="5130" width="7.6328125" style="4" bestFit="1" customWidth="1"/>
    <col min="5131" max="5376" width="9" style="4"/>
    <col min="5377" max="5377" width="2.6328125" style="4" bestFit="1" customWidth="1"/>
    <col min="5378" max="5378" width="25.90625" style="4" customWidth="1"/>
    <col min="5379" max="5379" width="10.453125" style="4" customWidth="1"/>
    <col min="5380" max="5380" width="9.453125" style="4" bestFit="1" customWidth="1"/>
    <col min="5381" max="5382" width="7.26953125" style="4" bestFit="1" customWidth="1"/>
    <col min="5383" max="5383" width="8.08984375" style="4" bestFit="1" customWidth="1"/>
    <col min="5384" max="5384" width="6.36328125" style="4" bestFit="1" customWidth="1"/>
    <col min="5385" max="5385" width="6.453125" style="4" bestFit="1" customWidth="1"/>
    <col min="5386" max="5386" width="7.6328125" style="4" bestFit="1" customWidth="1"/>
    <col min="5387" max="5632" width="9" style="4"/>
    <col min="5633" max="5633" width="2.6328125" style="4" bestFit="1" customWidth="1"/>
    <col min="5634" max="5634" width="25.90625" style="4" customWidth="1"/>
    <col min="5635" max="5635" width="10.453125" style="4" customWidth="1"/>
    <col min="5636" max="5636" width="9.453125" style="4" bestFit="1" customWidth="1"/>
    <col min="5637" max="5638" width="7.26953125" style="4" bestFit="1" customWidth="1"/>
    <col min="5639" max="5639" width="8.08984375" style="4" bestFit="1" customWidth="1"/>
    <col min="5640" max="5640" width="6.36328125" style="4" bestFit="1" customWidth="1"/>
    <col min="5641" max="5641" width="6.453125" style="4" bestFit="1" customWidth="1"/>
    <col min="5642" max="5642" width="7.6328125" style="4" bestFit="1" customWidth="1"/>
    <col min="5643" max="5888" width="9" style="4"/>
    <col min="5889" max="5889" width="2.6328125" style="4" bestFit="1" customWidth="1"/>
    <col min="5890" max="5890" width="25.90625" style="4" customWidth="1"/>
    <col min="5891" max="5891" width="10.453125" style="4" customWidth="1"/>
    <col min="5892" max="5892" width="9.453125" style="4" bestFit="1" customWidth="1"/>
    <col min="5893" max="5894" width="7.26953125" style="4" bestFit="1" customWidth="1"/>
    <col min="5895" max="5895" width="8.08984375" style="4" bestFit="1" customWidth="1"/>
    <col min="5896" max="5896" width="6.36328125" style="4" bestFit="1" customWidth="1"/>
    <col min="5897" max="5897" width="6.453125" style="4" bestFit="1" customWidth="1"/>
    <col min="5898" max="5898" width="7.6328125" style="4" bestFit="1" customWidth="1"/>
    <col min="5899" max="6144" width="9" style="4"/>
    <col min="6145" max="6145" width="2.6328125" style="4" bestFit="1" customWidth="1"/>
    <col min="6146" max="6146" width="25.90625" style="4" customWidth="1"/>
    <col min="6147" max="6147" width="10.453125" style="4" customWidth="1"/>
    <col min="6148" max="6148" width="9.453125" style="4" bestFit="1" customWidth="1"/>
    <col min="6149" max="6150" width="7.26953125" style="4" bestFit="1" customWidth="1"/>
    <col min="6151" max="6151" width="8.08984375" style="4" bestFit="1" customWidth="1"/>
    <col min="6152" max="6152" width="6.36328125" style="4" bestFit="1" customWidth="1"/>
    <col min="6153" max="6153" width="6.453125" style="4" bestFit="1" customWidth="1"/>
    <col min="6154" max="6154" width="7.6328125" style="4" bestFit="1" customWidth="1"/>
    <col min="6155" max="6400" width="9" style="4"/>
    <col min="6401" max="6401" width="2.6328125" style="4" bestFit="1" customWidth="1"/>
    <col min="6402" max="6402" width="25.90625" style="4" customWidth="1"/>
    <col min="6403" max="6403" width="10.453125" style="4" customWidth="1"/>
    <col min="6404" max="6404" width="9.453125" style="4" bestFit="1" customWidth="1"/>
    <col min="6405" max="6406" width="7.26953125" style="4" bestFit="1" customWidth="1"/>
    <col min="6407" max="6407" width="8.08984375" style="4" bestFit="1" customWidth="1"/>
    <col min="6408" max="6408" width="6.36328125" style="4" bestFit="1" customWidth="1"/>
    <col min="6409" max="6409" width="6.453125" style="4" bestFit="1" customWidth="1"/>
    <col min="6410" max="6410" width="7.6328125" style="4" bestFit="1" customWidth="1"/>
    <col min="6411" max="6656" width="9" style="4"/>
    <col min="6657" max="6657" width="2.6328125" style="4" bestFit="1" customWidth="1"/>
    <col min="6658" max="6658" width="25.90625" style="4" customWidth="1"/>
    <col min="6659" max="6659" width="10.453125" style="4" customWidth="1"/>
    <col min="6660" max="6660" width="9.453125" style="4" bestFit="1" customWidth="1"/>
    <col min="6661" max="6662" width="7.26953125" style="4" bestFit="1" customWidth="1"/>
    <col min="6663" max="6663" width="8.08984375" style="4" bestFit="1" customWidth="1"/>
    <col min="6664" max="6664" width="6.36328125" style="4" bestFit="1" customWidth="1"/>
    <col min="6665" max="6665" width="6.453125" style="4" bestFit="1" customWidth="1"/>
    <col min="6666" max="6666" width="7.6328125" style="4" bestFit="1" customWidth="1"/>
    <col min="6667" max="6912" width="9" style="4"/>
    <col min="6913" max="6913" width="2.6328125" style="4" bestFit="1" customWidth="1"/>
    <col min="6914" max="6914" width="25.90625" style="4" customWidth="1"/>
    <col min="6915" max="6915" width="10.453125" style="4" customWidth="1"/>
    <col min="6916" max="6916" width="9.453125" style="4" bestFit="1" customWidth="1"/>
    <col min="6917" max="6918" width="7.26953125" style="4" bestFit="1" customWidth="1"/>
    <col min="6919" max="6919" width="8.08984375" style="4" bestFit="1" customWidth="1"/>
    <col min="6920" max="6920" width="6.36328125" style="4" bestFit="1" customWidth="1"/>
    <col min="6921" max="6921" width="6.453125" style="4" bestFit="1" customWidth="1"/>
    <col min="6922" max="6922" width="7.6328125" style="4" bestFit="1" customWidth="1"/>
    <col min="6923" max="7168" width="9" style="4"/>
    <col min="7169" max="7169" width="2.6328125" style="4" bestFit="1" customWidth="1"/>
    <col min="7170" max="7170" width="25.90625" style="4" customWidth="1"/>
    <col min="7171" max="7171" width="10.453125" style="4" customWidth="1"/>
    <col min="7172" max="7172" width="9.453125" style="4" bestFit="1" customWidth="1"/>
    <col min="7173" max="7174" width="7.26953125" style="4" bestFit="1" customWidth="1"/>
    <col min="7175" max="7175" width="8.08984375" style="4" bestFit="1" customWidth="1"/>
    <col min="7176" max="7176" width="6.36328125" style="4" bestFit="1" customWidth="1"/>
    <col min="7177" max="7177" width="6.453125" style="4" bestFit="1" customWidth="1"/>
    <col min="7178" max="7178" width="7.6328125" style="4" bestFit="1" customWidth="1"/>
    <col min="7179" max="7424" width="9" style="4"/>
    <col min="7425" max="7425" width="2.6328125" style="4" bestFit="1" customWidth="1"/>
    <col min="7426" max="7426" width="25.90625" style="4" customWidth="1"/>
    <col min="7427" max="7427" width="10.453125" style="4" customWidth="1"/>
    <col min="7428" max="7428" width="9.453125" style="4" bestFit="1" customWidth="1"/>
    <col min="7429" max="7430" width="7.26953125" style="4" bestFit="1" customWidth="1"/>
    <col min="7431" max="7431" width="8.08984375" style="4" bestFit="1" customWidth="1"/>
    <col min="7432" max="7432" width="6.36328125" style="4" bestFit="1" customWidth="1"/>
    <col min="7433" max="7433" width="6.453125" style="4" bestFit="1" customWidth="1"/>
    <col min="7434" max="7434" width="7.6328125" style="4" bestFit="1" customWidth="1"/>
    <col min="7435" max="7680" width="9" style="4"/>
    <col min="7681" max="7681" width="2.6328125" style="4" bestFit="1" customWidth="1"/>
    <col min="7682" max="7682" width="25.90625" style="4" customWidth="1"/>
    <col min="7683" max="7683" width="10.453125" style="4" customWidth="1"/>
    <col min="7684" max="7684" width="9.453125" style="4" bestFit="1" customWidth="1"/>
    <col min="7685" max="7686" width="7.26953125" style="4" bestFit="1" customWidth="1"/>
    <col min="7687" max="7687" width="8.08984375" style="4" bestFit="1" customWidth="1"/>
    <col min="7688" max="7688" width="6.36328125" style="4" bestFit="1" customWidth="1"/>
    <col min="7689" max="7689" width="6.453125" style="4" bestFit="1" customWidth="1"/>
    <col min="7690" max="7690" width="7.6328125" style="4" bestFit="1" customWidth="1"/>
    <col min="7691" max="7936" width="9" style="4"/>
    <col min="7937" max="7937" width="2.6328125" style="4" bestFit="1" customWidth="1"/>
    <col min="7938" max="7938" width="25.90625" style="4" customWidth="1"/>
    <col min="7939" max="7939" width="10.453125" style="4" customWidth="1"/>
    <col min="7940" max="7940" width="9.453125" style="4" bestFit="1" customWidth="1"/>
    <col min="7941" max="7942" width="7.26953125" style="4" bestFit="1" customWidth="1"/>
    <col min="7943" max="7943" width="8.08984375" style="4" bestFit="1" customWidth="1"/>
    <col min="7944" max="7944" width="6.36328125" style="4" bestFit="1" customWidth="1"/>
    <col min="7945" max="7945" width="6.453125" style="4" bestFit="1" customWidth="1"/>
    <col min="7946" max="7946" width="7.6328125" style="4" bestFit="1" customWidth="1"/>
    <col min="7947" max="8192" width="9" style="4"/>
    <col min="8193" max="8193" width="2.6328125" style="4" bestFit="1" customWidth="1"/>
    <col min="8194" max="8194" width="25.90625" style="4" customWidth="1"/>
    <col min="8195" max="8195" width="10.453125" style="4" customWidth="1"/>
    <col min="8196" max="8196" width="9.453125" style="4" bestFit="1" customWidth="1"/>
    <col min="8197" max="8198" width="7.26953125" style="4" bestFit="1" customWidth="1"/>
    <col min="8199" max="8199" width="8.08984375" style="4" bestFit="1" customWidth="1"/>
    <col min="8200" max="8200" width="6.36328125" style="4" bestFit="1" customWidth="1"/>
    <col min="8201" max="8201" width="6.453125" style="4" bestFit="1" customWidth="1"/>
    <col min="8202" max="8202" width="7.6328125" style="4" bestFit="1" customWidth="1"/>
    <col min="8203" max="8448" width="9" style="4"/>
    <col min="8449" max="8449" width="2.6328125" style="4" bestFit="1" customWidth="1"/>
    <col min="8450" max="8450" width="25.90625" style="4" customWidth="1"/>
    <col min="8451" max="8451" width="10.453125" style="4" customWidth="1"/>
    <col min="8452" max="8452" width="9.453125" style="4" bestFit="1" customWidth="1"/>
    <col min="8453" max="8454" width="7.26953125" style="4" bestFit="1" customWidth="1"/>
    <col min="8455" max="8455" width="8.08984375" style="4" bestFit="1" customWidth="1"/>
    <col min="8456" max="8456" width="6.36328125" style="4" bestFit="1" customWidth="1"/>
    <col min="8457" max="8457" width="6.453125" style="4" bestFit="1" customWidth="1"/>
    <col min="8458" max="8458" width="7.6328125" style="4" bestFit="1" customWidth="1"/>
    <col min="8459" max="8704" width="9" style="4"/>
    <col min="8705" max="8705" width="2.6328125" style="4" bestFit="1" customWidth="1"/>
    <col min="8706" max="8706" width="25.90625" style="4" customWidth="1"/>
    <col min="8707" max="8707" width="10.453125" style="4" customWidth="1"/>
    <col min="8708" max="8708" width="9.453125" style="4" bestFit="1" customWidth="1"/>
    <col min="8709" max="8710" width="7.26953125" style="4" bestFit="1" customWidth="1"/>
    <col min="8711" max="8711" width="8.08984375" style="4" bestFit="1" customWidth="1"/>
    <col min="8712" max="8712" width="6.36328125" style="4" bestFit="1" customWidth="1"/>
    <col min="8713" max="8713" width="6.453125" style="4" bestFit="1" customWidth="1"/>
    <col min="8714" max="8714" width="7.6328125" style="4" bestFit="1" customWidth="1"/>
    <col min="8715" max="8960" width="9" style="4"/>
    <col min="8961" max="8961" width="2.6328125" style="4" bestFit="1" customWidth="1"/>
    <col min="8962" max="8962" width="25.90625" style="4" customWidth="1"/>
    <col min="8963" max="8963" width="10.453125" style="4" customWidth="1"/>
    <col min="8964" max="8964" width="9.453125" style="4" bestFit="1" customWidth="1"/>
    <col min="8965" max="8966" width="7.26953125" style="4" bestFit="1" customWidth="1"/>
    <col min="8967" max="8967" width="8.08984375" style="4" bestFit="1" customWidth="1"/>
    <col min="8968" max="8968" width="6.36328125" style="4" bestFit="1" customWidth="1"/>
    <col min="8969" max="8969" width="6.453125" style="4" bestFit="1" customWidth="1"/>
    <col min="8970" max="8970" width="7.6328125" style="4" bestFit="1" customWidth="1"/>
    <col min="8971" max="9216" width="9" style="4"/>
    <col min="9217" max="9217" width="2.6328125" style="4" bestFit="1" customWidth="1"/>
    <col min="9218" max="9218" width="25.90625" style="4" customWidth="1"/>
    <col min="9219" max="9219" width="10.453125" style="4" customWidth="1"/>
    <col min="9220" max="9220" width="9.453125" style="4" bestFit="1" customWidth="1"/>
    <col min="9221" max="9222" width="7.26953125" style="4" bestFit="1" customWidth="1"/>
    <col min="9223" max="9223" width="8.08984375" style="4" bestFit="1" customWidth="1"/>
    <col min="9224" max="9224" width="6.36328125" style="4" bestFit="1" customWidth="1"/>
    <col min="9225" max="9225" width="6.453125" style="4" bestFit="1" customWidth="1"/>
    <col min="9226" max="9226" width="7.6328125" style="4" bestFit="1" customWidth="1"/>
    <col min="9227" max="9472" width="9" style="4"/>
    <col min="9473" max="9473" width="2.6328125" style="4" bestFit="1" customWidth="1"/>
    <col min="9474" max="9474" width="25.90625" style="4" customWidth="1"/>
    <col min="9475" max="9475" width="10.453125" style="4" customWidth="1"/>
    <col min="9476" max="9476" width="9.453125" style="4" bestFit="1" customWidth="1"/>
    <col min="9477" max="9478" width="7.26953125" style="4" bestFit="1" customWidth="1"/>
    <col min="9479" max="9479" width="8.08984375" style="4" bestFit="1" customWidth="1"/>
    <col min="9480" max="9480" width="6.36328125" style="4" bestFit="1" customWidth="1"/>
    <col min="9481" max="9481" width="6.453125" style="4" bestFit="1" customWidth="1"/>
    <col min="9482" max="9482" width="7.6328125" style="4" bestFit="1" customWidth="1"/>
    <col min="9483" max="9728" width="9" style="4"/>
    <col min="9729" max="9729" width="2.6328125" style="4" bestFit="1" customWidth="1"/>
    <col min="9730" max="9730" width="25.90625" style="4" customWidth="1"/>
    <col min="9731" max="9731" width="10.453125" style="4" customWidth="1"/>
    <col min="9732" max="9732" width="9.453125" style="4" bestFit="1" customWidth="1"/>
    <col min="9733" max="9734" width="7.26953125" style="4" bestFit="1" customWidth="1"/>
    <col min="9735" max="9735" width="8.08984375" style="4" bestFit="1" customWidth="1"/>
    <col min="9736" max="9736" width="6.36328125" style="4" bestFit="1" customWidth="1"/>
    <col min="9737" max="9737" width="6.453125" style="4" bestFit="1" customWidth="1"/>
    <col min="9738" max="9738" width="7.6328125" style="4" bestFit="1" customWidth="1"/>
    <col min="9739" max="9984" width="9" style="4"/>
    <col min="9985" max="9985" width="2.6328125" style="4" bestFit="1" customWidth="1"/>
    <col min="9986" max="9986" width="25.90625" style="4" customWidth="1"/>
    <col min="9987" max="9987" width="10.453125" style="4" customWidth="1"/>
    <col min="9988" max="9988" width="9.453125" style="4" bestFit="1" customWidth="1"/>
    <col min="9989" max="9990" width="7.26953125" style="4" bestFit="1" customWidth="1"/>
    <col min="9991" max="9991" width="8.08984375" style="4" bestFit="1" customWidth="1"/>
    <col min="9992" max="9992" width="6.36328125" style="4" bestFit="1" customWidth="1"/>
    <col min="9993" max="9993" width="6.453125" style="4" bestFit="1" customWidth="1"/>
    <col min="9994" max="9994" width="7.6328125" style="4" bestFit="1" customWidth="1"/>
    <col min="9995" max="10240" width="9" style="4"/>
    <col min="10241" max="10241" width="2.6328125" style="4" bestFit="1" customWidth="1"/>
    <col min="10242" max="10242" width="25.90625" style="4" customWidth="1"/>
    <col min="10243" max="10243" width="10.453125" style="4" customWidth="1"/>
    <col min="10244" max="10244" width="9.453125" style="4" bestFit="1" customWidth="1"/>
    <col min="10245" max="10246" width="7.26953125" style="4" bestFit="1" customWidth="1"/>
    <col min="10247" max="10247" width="8.08984375" style="4" bestFit="1" customWidth="1"/>
    <col min="10248" max="10248" width="6.36328125" style="4" bestFit="1" customWidth="1"/>
    <col min="10249" max="10249" width="6.453125" style="4" bestFit="1" customWidth="1"/>
    <col min="10250" max="10250" width="7.6328125" style="4" bestFit="1" customWidth="1"/>
    <col min="10251" max="10496" width="9" style="4"/>
    <col min="10497" max="10497" width="2.6328125" style="4" bestFit="1" customWidth="1"/>
    <col min="10498" max="10498" width="25.90625" style="4" customWidth="1"/>
    <col min="10499" max="10499" width="10.453125" style="4" customWidth="1"/>
    <col min="10500" max="10500" width="9.453125" style="4" bestFit="1" customWidth="1"/>
    <col min="10501" max="10502" width="7.26953125" style="4" bestFit="1" customWidth="1"/>
    <col min="10503" max="10503" width="8.08984375" style="4" bestFit="1" customWidth="1"/>
    <col min="10504" max="10504" width="6.36328125" style="4" bestFit="1" customWidth="1"/>
    <col min="10505" max="10505" width="6.453125" style="4" bestFit="1" customWidth="1"/>
    <col min="10506" max="10506" width="7.6328125" style="4" bestFit="1" customWidth="1"/>
    <col min="10507" max="10752" width="9" style="4"/>
    <col min="10753" max="10753" width="2.6328125" style="4" bestFit="1" customWidth="1"/>
    <col min="10754" max="10754" width="25.90625" style="4" customWidth="1"/>
    <col min="10755" max="10755" width="10.453125" style="4" customWidth="1"/>
    <col min="10756" max="10756" width="9.453125" style="4" bestFit="1" customWidth="1"/>
    <col min="10757" max="10758" width="7.26953125" style="4" bestFit="1" customWidth="1"/>
    <col min="10759" max="10759" width="8.08984375" style="4" bestFit="1" customWidth="1"/>
    <col min="10760" max="10760" width="6.36328125" style="4" bestFit="1" customWidth="1"/>
    <col min="10761" max="10761" width="6.453125" style="4" bestFit="1" customWidth="1"/>
    <col min="10762" max="10762" width="7.6328125" style="4" bestFit="1" customWidth="1"/>
    <col min="10763" max="11008" width="9" style="4"/>
    <col min="11009" max="11009" width="2.6328125" style="4" bestFit="1" customWidth="1"/>
    <col min="11010" max="11010" width="25.90625" style="4" customWidth="1"/>
    <col min="11011" max="11011" width="10.453125" style="4" customWidth="1"/>
    <col min="11012" max="11012" width="9.453125" style="4" bestFit="1" customWidth="1"/>
    <col min="11013" max="11014" width="7.26953125" style="4" bestFit="1" customWidth="1"/>
    <col min="11015" max="11015" width="8.08984375" style="4" bestFit="1" customWidth="1"/>
    <col min="11016" max="11016" width="6.36328125" style="4" bestFit="1" customWidth="1"/>
    <col min="11017" max="11017" width="6.453125" style="4" bestFit="1" customWidth="1"/>
    <col min="11018" max="11018" width="7.6328125" style="4" bestFit="1" customWidth="1"/>
    <col min="11019" max="11264" width="9" style="4"/>
    <col min="11265" max="11265" width="2.6328125" style="4" bestFit="1" customWidth="1"/>
    <col min="11266" max="11266" width="25.90625" style="4" customWidth="1"/>
    <col min="11267" max="11267" width="10.453125" style="4" customWidth="1"/>
    <col min="11268" max="11268" width="9.453125" style="4" bestFit="1" customWidth="1"/>
    <col min="11269" max="11270" width="7.26953125" style="4" bestFit="1" customWidth="1"/>
    <col min="11271" max="11271" width="8.08984375" style="4" bestFit="1" customWidth="1"/>
    <col min="11272" max="11272" width="6.36328125" style="4" bestFit="1" customWidth="1"/>
    <col min="11273" max="11273" width="6.453125" style="4" bestFit="1" customWidth="1"/>
    <col min="11274" max="11274" width="7.6328125" style="4" bestFit="1" customWidth="1"/>
    <col min="11275" max="11520" width="9" style="4"/>
    <col min="11521" max="11521" width="2.6328125" style="4" bestFit="1" customWidth="1"/>
    <col min="11522" max="11522" width="25.90625" style="4" customWidth="1"/>
    <col min="11523" max="11523" width="10.453125" style="4" customWidth="1"/>
    <col min="11524" max="11524" width="9.453125" style="4" bestFit="1" customWidth="1"/>
    <col min="11525" max="11526" width="7.26953125" style="4" bestFit="1" customWidth="1"/>
    <col min="11527" max="11527" width="8.08984375" style="4" bestFit="1" customWidth="1"/>
    <col min="11528" max="11528" width="6.36328125" style="4" bestFit="1" customWidth="1"/>
    <col min="11529" max="11529" width="6.453125" style="4" bestFit="1" customWidth="1"/>
    <col min="11530" max="11530" width="7.6328125" style="4" bestFit="1" customWidth="1"/>
    <col min="11531" max="11776" width="9" style="4"/>
    <col min="11777" max="11777" width="2.6328125" style="4" bestFit="1" customWidth="1"/>
    <col min="11778" max="11778" width="25.90625" style="4" customWidth="1"/>
    <col min="11779" max="11779" width="10.453125" style="4" customWidth="1"/>
    <col min="11780" max="11780" width="9.453125" style="4" bestFit="1" customWidth="1"/>
    <col min="11781" max="11782" width="7.26953125" style="4" bestFit="1" customWidth="1"/>
    <col min="11783" max="11783" width="8.08984375" style="4" bestFit="1" customWidth="1"/>
    <col min="11784" max="11784" width="6.36328125" style="4" bestFit="1" customWidth="1"/>
    <col min="11785" max="11785" width="6.453125" style="4" bestFit="1" customWidth="1"/>
    <col min="11786" max="11786" width="7.6328125" style="4" bestFit="1" customWidth="1"/>
    <col min="11787" max="12032" width="9" style="4"/>
    <col min="12033" max="12033" width="2.6328125" style="4" bestFit="1" customWidth="1"/>
    <col min="12034" max="12034" width="25.90625" style="4" customWidth="1"/>
    <col min="12035" max="12035" width="10.453125" style="4" customWidth="1"/>
    <col min="12036" max="12036" width="9.453125" style="4" bestFit="1" customWidth="1"/>
    <col min="12037" max="12038" width="7.26953125" style="4" bestFit="1" customWidth="1"/>
    <col min="12039" max="12039" width="8.08984375" style="4" bestFit="1" customWidth="1"/>
    <col min="12040" max="12040" width="6.36328125" style="4" bestFit="1" customWidth="1"/>
    <col min="12041" max="12041" width="6.453125" style="4" bestFit="1" customWidth="1"/>
    <col min="12042" max="12042" width="7.6328125" style="4" bestFit="1" customWidth="1"/>
    <col min="12043" max="12288" width="9" style="4"/>
    <col min="12289" max="12289" width="2.6328125" style="4" bestFit="1" customWidth="1"/>
    <col min="12290" max="12290" width="25.90625" style="4" customWidth="1"/>
    <col min="12291" max="12291" width="10.453125" style="4" customWidth="1"/>
    <col min="12292" max="12292" width="9.453125" style="4" bestFit="1" customWidth="1"/>
    <col min="12293" max="12294" width="7.26953125" style="4" bestFit="1" customWidth="1"/>
    <col min="12295" max="12295" width="8.08984375" style="4" bestFit="1" customWidth="1"/>
    <col min="12296" max="12296" width="6.36328125" style="4" bestFit="1" customWidth="1"/>
    <col min="12297" max="12297" width="6.453125" style="4" bestFit="1" customWidth="1"/>
    <col min="12298" max="12298" width="7.6328125" style="4" bestFit="1" customWidth="1"/>
    <col min="12299" max="12544" width="9" style="4"/>
    <col min="12545" max="12545" width="2.6328125" style="4" bestFit="1" customWidth="1"/>
    <col min="12546" max="12546" width="25.90625" style="4" customWidth="1"/>
    <col min="12547" max="12547" width="10.453125" style="4" customWidth="1"/>
    <col min="12548" max="12548" width="9.453125" style="4" bestFit="1" customWidth="1"/>
    <col min="12549" max="12550" width="7.26953125" style="4" bestFit="1" customWidth="1"/>
    <col min="12551" max="12551" width="8.08984375" style="4" bestFit="1" customWidth="1"/>
    <col min="12552" max="12552" width="6.36328125" style="4" bestFit="1" customWidth="1"/>
    <col min="12553" max="12553" width="6.453125" style="4" bestFit="1" customWidth="1"/>
    <col min="12554" max="12554" width="7.6328125" style="4" bestFit="1" customWidth="1"/>
    <col min="12555" max="12800" width="9" style="4"/>
    <col min="12801" max="12801" width="2.6328125" style="4" bestFit="1" customWidth="1"/>
    <col min="12802" max="12802" width="25.90625" style="4" customWidth="1"/>
    <col min="12803" max="12803" width="10.453125" style="4" customWidth="1"/>
    <col min="12804" max="12804" width="9.453125" style="4" bestFit="1" customWidth="1"/>
    <col min="12805" max="12806" width="7.26953125" style="4" bestFit="1" customWidth="1"/>
    <col min="12807" max="12807" width="8.08984375" style="4" bestFit="1" customWidth="1"/>
    <col min="12808" max="12808" width="6.36328125" style="4" bestFit="1" customWidth="1"/>
    <col min="12809" max="12809" width="6.453125" style="4" bestFit="1" customWidth="1"/>
    <col min="12810" max="12810" width="7.6328125" style="4" bestFit="1" customWidth="1"/>
    <col min="12811" max="13056" width="9" style="4"/>
    <col min="13057" max="13057" width="2.6328125" style="4" bestFit="1" customWidth="1"/>
    <col min="13058" max="13058" width="25.90625" style="4" customWidth="1"/>
    <col min="13059" max="13059" width="10.453125" style="4" customWidth="1"/>
    <col min="13060" max="13060" width="9.453125" style="4" bestFit="1" customWidth="1"/>
    <col min="13061" max="13062" width="7.26953125" style="4" bestFit="1" customWidth="1"/>
    <col min="13063" max="13063" width="8.08984375" style="4" bestFit="1" customWidth="1"/>
    <col min="13064" max="13064" width="6.36328125" style="4" bestFit="1" customWidth="1"/>
    <col min="13065" max="13065" width="6.453125" style="4" bestFit="1" customWidth="1"/>
    <col min="13066" max="13066" width="7.6328125" style="4" bestFit="1" customWidth="1"/>
    <col min="13067" max="13312" width="9" style="4"/>
    <col min="13313" max="13313" width="2.6328125" style="4" bestFit="1" customWidth="1"/>
    <col min="13314" max="13314" width="25.90625" style="4" customWidth="1"/>
    <col min="13315" max="13315" width="10.453125" style="4" customWidth="1"/>
    <col min="13316" max="13316" width="9.453125" style="4" bestFit="1" customWidth="1"/>
    <col min="13317" max="13318" width="7.26953125" style="4" bestFit="1" customWidth="1"/>
    <col min="13319" max="13319" width="8.08984375" style="4" bestFit="1" customWidth="1"/>
    <col min="13320" max="13320" width="6.36328125" style="4" bestFit="1" customWidth="1"/>
    <col min="13321" max="13321" width="6.453125" style="4" bestFit="1" customWidth="1"/>
    <col min="13322" max="13322" width="7.6328125" style="4" bestFit="1" customWidth="1"/>
    <col min="13323" max="13568" width="9" style="4"/>
    <col min="13569" max="13569" width="2.6328125" style="4" bestFit="1" customWidth="1"/>
    <col min="13570" max="13570" width="25.90625" style="4" customWidth="1"/>
    <col min="13571" max="13571" width="10.453125" style="4" customWidth="1"/>
    <col min="13572" max="13572" width="9.453125" style="4" bestFit="1" customWidth="1"/>
    <col min="13573" max="13574" width="7.26953125" style="4" bestFit="1" customWidth="1"/>
    <col min="13575" max="13575" width="8.08984375" style="4" bestFit="1" customWidth="1"/>
    <col min="13576" max="13576" width="6.36328125" style="4" bestFit="1" customWidth="1"/>
    <col min="13577" max="13577" width="6.453125" style="4" bestFit="1" customWidth="1"/>
    <col min="13578" max="13578" width="7.6328125" style="4" bestFit="1" customWidth="1"/>
    <col min="13579" max="13824" width="9" style="4"/>
    <col min="13825" max="13825" width="2.6328125" style="4" bestFit="1" customWidth="1"/>
    <col min="13826" max="13826" width="25.90625" style="4" customWidth="1"/>
    <col min="13827" max="13827" width="10.453125" style="4" customWidth="1"/>
    <col min="13828" max="13828" width="9.453125" style="4" bestFit="1" customWidth="1"/>
    <col min="13829" max="13830" width="7.26953125" style="4" bestFit="1" customWidth="1"/>
    <col min="13831" max="13831" width="8.08984375" style="4" bestFit="1" customWidth="1"/>
    <col min="13832" max="13832" width="6.36328125" style="4" bestFit="1" customWidth="1"/>
    <col min="13833" max="13833" width="6.453125" style="4" bestFit="1" customWidth="1"/>
    <col min="13834" max="13834" width="7.6328125" style="4" bestFit="1" customWidth="1"/>
    <col min="13835" max="14080" width="9" style="4"/>
    <col min="14081" max="14081" width="2.6328125" style="4" bestFit="1" customWidth="1"/>
    <col min="14082" max="14082" width="25.90625" style="4" customWidth="1"/>
    <col min="14083" max="14083" width="10.453125" style="4" customWidth="1"/>
    <col min="14084" max="14084" width="9.453125" style="4" bestFit="1" customWidth="1"/>
    <col min="14085" max="14086" width="7.26953125" style="4" bestFit="1" customWidth="1"/>
    <col min="14087" max="14087" width="8.08984375" style="4" bestFit="1" customWidth="1"/>
    <col min="14088" max="14088" width="6.36328125" style="4" bestFit="1" customWidth="1"/>
    <col min="14089" max="14089" width="6.453125" style="4" bestFit="1" customWidth="1"/>
    <col min="14090" max="14090" width="7.6328125" style="4" bestFit="1" customWidth="1"/>
    <col min="14091" max="14336" width="9" style="4"/>
    <col min="14337" max="14337" width="2.6328125" style="4" bestFit="1" customWidth="1"/>
    <col min="14338" max="14338" width="25.90625" style="4" customWidth="1"/>
    <col min="14339" max="14339" width="10.453125" style="4" customWidth="1"/>
    <col min="14340" max="14340" width="9.453125" style="4" bestFit="1" customWidth="1"/>
    <col min="14341" max="14342" width="7.26953125" style="4" bestFit="1" customWidth="1"/>
    <col min="14343" max="14343" width="8.08984375" style="4" bestFit="1" customWidth="1"/>
    <col min="14344" max="14344" width="6.36328125" style="4" bestFit="1" customWidth="1"/>
    <col min="14345" max="14345" width="6.453125" style="4" bestFit="1" customWidth="1"/>
    <col min="14346" max="14346" width="7.6328125" style="4" bestFit="1" customWidth="1"/>
    <col min="14347" max="14592" width="9" style="4"/>
    <col min="14593" max="14593" width="2.6328125" style="4" bestFit="1" customWidth="1"/>
    <col min="14594" max="14594" width="25.90625" style="4" customWidth="1"/>
    <col min="14595" max="14595" width="10.453125" style="4" customWidth="1"/>
    <col min="14596" max="14596" width="9.453125" style="4" bestFit="1" customWidth="1"/>
    <col min="14597" max="14598" width="7.26953125" style="4" bestFit="1" customWidth="1"/>
    <col min="14599" max="14599" width="8.08984375" style="4" bestFit="1" customWidth="1"/>
    <col min="14600" max="14600" width="6.36328125" style="4" bestFit="1" customWidth="1"/>
    <col min="14601" max="14601" width="6.453125" style="4" bestFit="1" customWidth="1"/>
    <col min="14602" max="14602" width="7.6328125" style="4" bestFit="1" customWidth="1"/>
    <col min="14603" max="14848" width="9" style="4"/>
    <col min="14849" max="14849" width="2.6328125" style="4" bestFit="1" customWidth="1"/>
    <col min="14850" max="14850" width="25.90625" style="4" customWidth="1"/>
    <col min="14851" max="14851" width="10.453125" style="4" customWidth="1"/>
    <col min="14852" max="14852" width="9.453125" style="4" bestFit="1" customWidth="1"/>
    <col min="14853" max="14854" width="7.26953125" style="4" bestFit="1" customWidth="1"/>
    <col min="14855" max="14855" width="8.08984375" style="4" bestFit="1" customWidth="1"/>
    <col min="14856" max="14856" width="6.36328125" style="4" bestFit="1" customWidth="1"/>
    <col min="14857" max="14857" width="6.453125" style="4" bestFit="1" customWidth="1"/>
    <col min="14858" max="14858" width="7.6328125" style="4" bestFit="1" customWidth="1"/>
    <col min="14859" max="15104" width="9" style="4"/>
    <col min="15105" max="15105" width="2.6328125" style="4" bestFit="1" customWidth="1"/>
    <col min="15106" max="15106" width="25.90625" style="4" customWidth="1"/>
    <col min="15107" max="15107" width="10.453125" style="4" customWidth="1"/>
    <col min="15108" max="15108" width="9.453125" style="4" bestFit="1" customWidth="1"/>
    <col min="15109" max="15110" width="7.26953125" style="4" bestFit="1" customWidth="1"/>
    <col min="15111" max="15111" width="8.08984375" style="4" bestFit="1" customWidth="1"/>
    <col min="15112" max="15112" width="6.36328125" style="4" bestFit="1" customWidth="1"/>
    <col min="15113" max="15113" width="6.453125" style="4" bestFit="1" customWidth="1"/>
    <col min="15114" max="15114" width="7.6328125" style="4" bestFit="1" customWidth="1"/>
    <col min="15115" max="15360" width="9" style="4"/>
    <col min="15361" max="15361" width="2.6328125" style="4" bestFit="1" customWidth="1"/>
    <col min="15362" max="15362" width="25.90625" style="4" customWidth="1"/>
    <col min="15363" max="15363" width="10.453125" style="4" customWidth="1"/>
    <col min="15364" max="15364" width="9.453125" style="4" bestFit="1" customWidth="1"/>
    <col min="15365" max="15366" width="7.26953125" style="4" bestFit="1" customWidth="1"/>
    <col min="15367" max="15367" width="8.08984375" style="4" bestFit="1" customWidth="1"/>
    <col min="15368" max="15368" width="6.36328125" style="4" bestFit="1" customWidth="1"/>
    <col min="15369" max="15369" width="6.453125" style="4" bestFit="1" customWidth="1"/>
    <col min="15370" max="15370" width="7.6328125" style="4" bestFit="1" customWidth="1"/>
    <col min="15371" max="15616" width="9" style="4"/>
    <col min="15617" max="15617" width="2.6328125" style="4" bestFit="1" customWidth="1"/>
    <col min="15618" max="15618" width="25.90625" style="4" customWidth="1"/>
    <col min="15619" max="15619" width="10.453125" style="4" customWidth="1"/>
    <col min="15620" max="15620" width="9.453125" style="4" bestFit="1" customWidth="1"/>
    <col min="15621" max="15622" width="7.26953125" style="4" bestFit="1" customWidth="1"/>
    <col min="15623" max="15623" width="8.08984375" style="4" bestFit="1" customWidth="1"/>
    <col min="15624" max="15624" width="6.36328125" style="4" bestFit="1" customWidth="1"/>
    <col min="15625" max="15625" width="6.453125" style="4" bestFit="1" customWidth="1"/>
    <col min="15626" max="15626" width="7.6328125" style="4" bestFit="1" customWidth="1"/>
    <col min="15627" max="15872" width="9" style="4"/>
    <col min="15873" max="15873" width="2.6328125" style="4" bestFit="1" customWidth="1"/>
    <col min="15874" max="15874" width="25.90625" style="4" customWidth="1"/>
    <col min="15875" max="15875" width="10.453125" style="4" customWidth="1"/>
    <col min="15876" max="15876" width="9.453125" style="4" bestFit="1" customWidth="1"/>
    <col min="15877" max="15878" width="7.26953125" style="4" bestFit="1" customWidth="1"/>
    <col min="15879" max="15879" width="8.08984375" style="4" bestFit="1" customWidth="1"/>
    <col min="15880" max="15880" width="6.36328125" style="4" bestFit="1" customWidth="1"/>
    <col min="15881" max="15881" width="6.453125" style="4" bestFit="1" customWidth="1"/>
    <col min="15882" max="15882" width="7.6328125" style="4" bestFit="1" customWidth="1"/>
    <col min="15883" max="16128" width="9" style="4"/>
    <col min="16129" max="16129" width="2.6328125" style="4" bestFit="1" customWidth="1"/>
    <col min="16130" max="16130" width="25.90625" style="4" customWidth="1"/>
    <col min="16131" max="16131" width="10.453125" style="4" customWidth="1"/>
    <col min="16132" max="16132" width="9.453125" style="4" bestFit="1" customWidth="1"/>
    <col min="16133" max="16134" width="7.26953125" style="4" bestFit="1" customWidth="1"/>
    <col min="16135" max="16135" width="8.08984375" style="4" bestFit="1" customWidth="1"/>
    <col min="16136" max="16136" width="6.36328125" style="4" bestFit="1" customWidth="1"/>
    <col min="16137" max="16137" width="6.453125" style="4" bestFit="1" customWidth="1"/>
    <col min="16138" max="16138" width="7.6328125" style="4" bestFit="1" customWidth="1"/>
    <col min="16139" max="16384" width="9" style="4"/>
  </cols>
  <sheetData>
    <row r="1" spans="1:10" s="3" customFormat="1" ht="25" x14ac:dyDescent="0.2">
      <c r="A1" s="2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37</v>
      </c>
      <c r="G1" s="1" t="s">
        <v>5</v>
      </c>
      <c r="H1" s="1" t="s">
        <v>38</v>
      </c>
      <c r="I1" s="1" t="s">
        <v>6</v>
      </c>
      <c r="J1" s="1" t="s">
        <v>7</v>
      </c>
    </row>
    <row r="2" spans="1:10" ht="15" customHeight="1" x14ac:dyDescent="0.2">
      <c r="A2" s="27" t="s">
        <v>39</v>
      </c>
      <c r="B2" s="8" t="s">
        <v>43</v>
      </c>
      <c r="C2" s="9">
        <f>SUM(D2:J2)</f>
        <v>63.92</v>
      </c>
      <c r="D2" s="9"/>
      <c r="E2" s="9"/>
      <c r="F2" s="9">
        <v>31.92</v>
      </c>
      <c r="G2" s="9"/>
      <c r="H2" s="9"/>
      <c r="I2" s="9"/>
      <c r="J2" s="9">
        <v>32</v>
      </c>
    </row>
    <row r="3" spans="1:10" ht="15" customHeight="1" x14ac:dyDescent="0.2">
      <c r="A3" s="28"/>
      <c r="B3" s="10" t="s">
        <v>46</v>
      </c>
      <c r="C3" s="21">
        <f t="shared" ref="C3:C4" si="0">SUM(D3:J3)</f>
        <v>13.62</v>
      </c>
      <c r="D3" s="21"/>
      <c r="E3" s="21"/>
      <c r="F3" s="21">
        <v>13.62</v>
      </c>
      <c r="G3" s="21"/>
      <c r="H3" s="21"/>
      <c r="I3" s="21"/>
      <c r="J3" s="21"/>
    </row>
    <row r="4" spans="1:10" ht="15" customHeight="1" x14ac:dyDescent="0.2">
      <c r="A4" s="28"/>
      <c r="B4" s="10" t="s">
        <v>47</v>
      </c>
      <c r="C4" s="21">
        <f t="shared" si="0"/>
        <v>43.36</v>
      </c>
      <c r="D4" s="21">
        <v>43.36</v>
      </c>
      <c r="E4" s="21"/>
      <c r="F4" s="21"/>
      <c r="G4" s="21"/>
      <c r="H4" s="21"/>
      <c r="I4" s="21"/>
      <c r="J4" s="21"/>
    </row>
    <row r="5" spans="1:10" ht="15" customHeight="1" x14ac:dyDescent="0.2">
      <c r="A5" s="28"/>
      <c r="B5" s="10" t="s">
        <v>48</v>
      </c>
      <c r="C5" s="35">
        <f>SUM(D5:J6)</f>
        <v>83.710000000000008</v>
      </c>
      <c r="D5" s="35">
        <v>67.510000000000005</v>
      </c>
      <c r="E5" s="35"/>
      <c r="F5" s="35"/>
      <c r="G5" s="35"/>
      <c r="H5" s="35"/>
      <c r="I5" s="35">
        <v>16.2</v>
      </c>
      <c r="J5" s="35"/>
    </row>
    <row r="6" spans="1:10" ht="15" customHeight="1" x14ac:dyDescent="0.2">
      <c r="A6" s="28"/>
      <c r="B6" s="10" t="s">
        <v>49</v>
      </c>
      <c r="C6" s="35"/>
      <c r="D6" s="35"/>
      <c r="E6" s="35"/>
      <c r="F6" s="35"/>
      <c r="G6" s="35"/>
      <c r="H6" s="35"/>
      <c r="I6" s="35"/>
      <c r="J6" s="35"/>
    </row>
    <row r="7" spans="1:10" ht="15" customHeight="1" x14ac:dyDescent="0.2">
      <c r="A7" s="28"/>
      <c r="B7" s="10" t="s">
        <v>50</v>
      </c>
      <c r="C7" s="21">
        <f>SUM(D7:J7)</f>
        <v>119</v>
      </c>
      <c r="D7" s="21">
        <v>119</v>
      </c>
      <c r="E7" s="21"/>
      <c r="F7" s="21"/>
      <c r="G7" s="21"/>
      <c r="H7" s="21"/>
      <c r="I7" s="21"/>
      <c r="J7" s="21"/>
    </row>
    <row r="8" spans="1:10" ht="15" customHeight="1" x14ac:dyDescent="0.2">
      <c r="A8" s="28"/>
      <c r="B8" s="10" t="s">
        <v>44</v>
      </c>
      <c r="C8" s="21">
        <f t="shared" ref="C8:C9" si="1">SUM(D8:J8)</f>
        <v>27.01</v>
      </c>
      <c r="D8" s="21">
        <v>27.01</v>
      </c>
      <c r="E8" s="21"/>
      <c r="F8" s="21"/>
      <c r="G8" s="21"/>
      <c r="H8" s="21"/>
      <c r="I8" s="21"/>
      <c r="J8" s="21"/>
    </row>
    <row r="9" spans="1:10" ht="15" customHeight="1" x14ac:dyDescent="0.2">
      <c r="A9" s="28"/>
      <c r="B9" s="11" t="s">
        <v>51</v>
      </c>
      <c r="C9" s="12">
        <f t="shared" si="1"/>
        <v>83.74</v>
      </c>
      <c r="D9" s="13">
        <v>83.74</v>
      </c>
      <c r="E9" s="13"/>
      <c r="F9" s="13"/>
      <c r="G9" s="13"/>
      <c r="H9" s="13"/>
      <c r="I9" s="13"/>
      <c r="J9" s="13"/>
    </row>
    <row r="10" spans="1:10" ht="15" customHeight="1" x14ac:dyDescent="0.2">
      <c r="A10" s="29"/>
      <c r="B10" s="14" t="s">
        <v>8</v>
      </c>
      <c r="C10" s="15">
        <f>SUM(C2:C9)</f>
        <v>434.36</v>
      </c>
      <c r="D10" s="15">
        <f>SUM(D2:D9)</f>
        <v>340.62</v>
      </c>
      <c r="E10" s="15">
        <f>SUM(E2:E9)</f>
        <v>0</v>
      </c>
      <c r="F10" s="15">
        <f>SUM(F2:F9)</f>
        <v>45.54</v>
      </c>
      <c r="G10" s="15">
        <f>SUM(G2:G9)</f>
        <v>0</v>
      </c>
      <c r="H10" s="15">
        <f>SUM(H2:H9)</f>
        <v>0</v>
      </c>
      <c r="I10" s="15">
        <f>SUM(I2:I9)</f>
        <v>16.2</v>
      </c>
      <c r="J10" s="15">
        <f>SUM(J2:J9)</f>
        <v>32</v>
      </c>
    </row>
    <row r="11" spans="1:10" ht="15" customHeight="1" x14ac:dyDescent="0.2">
      <c r="A11" s="30" t="s">
        <v>9</v>
      </c>
      <c r="B11" s="8" t="s">
        <v>10</v>
      </c>
      <c r="C11" s="8">
        <f>SUM(D11:J11)</f>
        <v>23.62</v>
      </c>
      <c r="D11" s="8"/>
      <c r="E11" s="8">
        <v>23.62</v>
      </c>
      <c r="F11" s="8"/>
      <c r="G11" s="8"/>
      <c r="H11" s="8"/>
      <c r="I11" s="8"/>
      <c r="J11" s="8"/>
    </row>
    <row r="12" spans="1:10" ht="15" customHeight="1" x14ac:dyDescent="0.2">
      <c r="A12" s="31"/>
      <c r="B12" s="10" t="s">
        <v>52</v>
      </c>
      <c r="C12" s="10">
        <f>SUM(D12:J12)</f>
        <v>54</v>
      </c>
      <c r="D12" s="10"/>
      <c r="E12" s="10"/>
      <c r="F12" s="10"/>
      <c r="G12" s="10">
        <v>54</v>
      </c>
      <c r="H12" s="10"/>
      <c r="I12" s="10"/>
      <c r="J12" s="10"/>
    </row>
    <row r="13" spans="1:10" ht="15" customHeight="1" x14ac:dyDescent="0.2">
      <c r="A13" s="31"/>
      <c r="B13" s="10" t="s">
        <v>57</v>
      </c>
      <c r="C13" s="10">
        <f t="shared" ref="C13:C19" si="2">SUM(D13:J13)</f>
        <v>216.24</v>
      </c>
      <c r="D13" s="10">
        <v>216.24</v>
      </c>
      <c r="E13" s="10"/>
      <c r="F13" s="10"/>
      <c r="G13" s="10"/>
      <c r="H13" s="10"/>
      <c r="I13" s="10"/>
      <c r="J13" s="10"/>
    </row>
    <row r="14" spans="1:10" ht="15" customHeight="1" x14ac:dyDescent="0.2">
      <c r="A14" s="31"/>
      <c r="B14" s="10" t="s">
        <v>11</v>
      </c>
      <c r="C14" s="10">
        <f t="shared" si="2"/>
        <v>80.92</v>
      </c>
      <c r="D14" s="10">
        <v>80.92</v>
      </c>
      <c r="E14" s="10"/>
      <c r="F14" s="10"/>
      <c r="G14" s="10"/>
      <c r="H14" s="10"/>
      <c r="I14" s="10"/>
      <c r="J14" s="10"/>
    </row>
    <row r="15" spans="1:10" ht="15" customHeight="1" x14ac:dyDescent="0.2">
      <c r="A15" s="31"/>
      <c r="B15" s="10" t="s">
        <v>12</v>
      </c>
      <c r="C15" s="10">
        <f t="shared" si="2"/>
        <v>45.77</v>
      </c>
      <c r="D15" s="10"/>
      <c r="E15" s="10"/>
      <c r="F15" s="10"/>
      <c r="G15" s="10"/>
      <c r="H15" s="10">
        <v>45.77</v>
      </c>
      <c r="I15" s="10"/>
      <c r="J15" s="10"/>
    </row>
    <row r="16" spans="1:10" ht="14.25" customHeight="1" x14ac:dyDescent="0.2">
      <c r="A16" s="31"/>
      <c r="B16" s="10" t="s">
        <v>13</v>
      </c>
      <c r="C16" s="10">
        <f t="shared" si="2"/>
        <v>10.82</v>
      </c>
      <c r="D16" s="10"/>
      <c r="E16" s="10"/>
      <c r="F16" s="10"/>
      <c r="G16" s="10"/>
      <c r="H16" s="10">
        <v>10.82</v>
      </c>
      <c r="I16" s="10"/>
      <c r="J16" s="10"/>
    </row>
    <row r="17" spans="1:10" ht="15" customHeight="1" x14ac:dyDescent="0.2">
      <c r="A17" s="31"/>
      <c r="B17" s="10" t="s">
        <v>46</v>
      </c>
      <c r="C17" s="10">
        <f t="shared" si="2"/>
        <v>38.19</v>
      </c>
      <c r="D17" s="10"/>
      <c r="E17" s="10">
        <v>38.19</v>
      </c>
      <c r="F17" s="10"/>
      <c r="G17" s="10"/>
      <c r="H17" s="10"/>
      <c r="I17" s="10"/>
      <c r="J17" s="10"/>
    </row>
    <row r="18" spans="1:10" ht="15" customHeight="1" x14ac:dyDescent="0.2">
      <c r="A18" s="31"/>
      <c r="B18" s="10" t="s">
        <v>14</v>
      </c>
      <c r="C18" s="10">
        <f t="shared" si="2"/>
        <v>63.92</v>
      </c>
      <c r="D18" s="10">
        <v>24.41</v>
      </c>
      <c r="E18" s="10">
        <v>14.31</v>
      </c>
      <c r="F18" s="10">
        <v>25.2</v>
      </c>
      <c r="G18" s="10"/>
      <c r="H18" s="10"/>
      <c r="I18" s="10"/>
      <c r="J18" s="10"/>
    </row>
    <row r="19" spans="1:10" ht="15" customHeight="1" x14ac:dyDescent="0.2">
      <c r="A19" s="31"/>
      <c r="B19" s="16" t="s">
        <v>15</v>
      </c>
      <c r="C19" s="16">
        <f t="shared" si="2"/>
        <v>557.99</v>
      </c>
      <c r="D19" s="16">
        <v>557.99</v>
      </c>
      <c r="E19" s="16"/>
      <c r="F19" s="16"/>
      <c r="G19" s="16"/>
      <c r="H19" s="16"/>
      <c r="I19" s="16"/>
      <c r="J19" s="16"/>
    </row>
    <row r="20" spans="1:10" ht="15" customHeight="1" x14ac:dyDescent="0.2">
      <c r="A20" s="32"/>
      <c r="B20" s="14" t="s">
        <v>16</v>
      </c>
      <c r="C20" s="15">
        <f>SUM(C11:C19)</f>
        <v>1091.47</v>
      </c>
      <c r="D20" s="15">
        <f>SUM(D11:D19)</f>
        <v>879.56000000000006</v>
      </c>
      <c r="E20" s="15">
        <f>SUM(E11:E19)</f>
        <v>76.12</v>
      </c>
      <c r="F20" s="15">
        <f>SUM(F11:F19)</f>
        <v>25.2</v>
      </c>
      <c r="G20" s="15">
        <f>SUM(G11:G19)</f>
        <v>54</v>
      </c>
      <c r="H20" s="15">
        <f>SUM(H11:H19)</f>
        <v>56.59</v>
      </c>
      <c r="I20" s="15">
        <f>SUM(I11:I19)</f>
        <v>0</v>
      </c>
      <c r="J20" s="15">
        <f>SUM(J11:J19)</f>
        <v>0</v>
      </c>
    </row>
    <row r="21" spans="1:10" ht="15" customHeight="1" x14ac:dyDescent="0.2">
      <c r="A21" s="31" t="s">
        <v>17</v>
      </c>
      <c r="B21" s="19" t="s">
        <v>53</v>
      </c>
      <c r="C21" s="36">
        <f>SUM(D21:J23)</f>
        <v>560.41</v>
      </c>
      <c r="D21" s="36">
        <v>560.41</v>
      </c>
      <c r="E21" s="36"/>
      <c r="F21" s="36"/>
      <c r="G21" s="36"/>
      <c r="H21" s="36"/>
      <c r="I21" s="36"/>
      <c r="J21" s="36"/>
    </row>
    <row r="22" spans="1:10" ht="15" customHeight="1" x14ac:dyDescent="0.2">
      <c r="A22" s="31"/>
      <c r="B22" s="22" t="s">
        <v>55</v>
      </c>
      <c r="C22" s="37"/>
      <c r="D22" s="37"/>
      <c r="E22" s="37"/>
      <c r="F22" s="37"/>
      <c r="G22" s="37"/>
      <c r="H22" s="37"/>
      <c r="I22" s="37"/>
      <c r="J22" s="37"/>
    </row>
    <row r="23" spans="1:10" ht="15" customHeight="1" x14ac:dyDescent="0.2">
      <c r="A23" s="31"/>
      <c r="B23" s="20" t="s">
        <v>54</v>
      </c>
      <c r="C23" s="38"/>
      <c r="D23" s="38"/>
      <c r="E23" s="38"/>
      <c r="F23" s="38"/>
      <c r="G23" s="38"/>
      <c r="H23" s="38"/>
      <c r="I23" s="38"/>
      <c r="J23" s="38"/>
    </row>
    <row r="24" spans="1:10" ht="15" customHeight="1" x14ac:dyDescent="0.2">
      <c r="A24" s="31"/>
      <c r="B24" s="10" t="s">
        <v>56</v>
      </c>
      <c r="C24" s="20">
        <f>SUM(D24:J24)</f>
        <v>38.61</v>
      </c>
      <c r="D24" s="20">
        <v>38.61</v>
      </c>
      <c r="E24" s="20"/>
      <c r="F24" s="20"/>
      <c r="G24" s="20"/>
      <c r="H24" s="20"/>
      <c r="I24" s="20"/>
      <c r="J24" s="20"/>
    </row>
    <row r="25" spans="1:10" ht="15" customHeight="1" x14ac:dyDescent="0.2">
      <c r="A25" s="31"/>
      <c r="B25" s="10" t="s">
        <v>12</v>
      </c>
      <c r="C25" s="10">
        <f>SUM(D25:J25)</f>
        <v>25.2</v>
      </c>
      <c r="D25" s="10"/>
      <c r="E25" s="10"/>
      <c r="F25" s="10">
        <v>25.2</v>
      </c>
      <c r="G25" s="10"/>
      <c r="H25" s="10"/>
      <c r="I25" s="10"/>
      <c r="J25" s="10"/>
    </row>
    <row r="26" spans="1:10" ht="15" customHeight="1" x14ac:dyDescent="0.2">
      <c r="A26" s="31"/>
      <c r="B26" s="10" t="s">
        <v>14</v>
      </c>
      <c r="C26" s="10">
        <f t="shared" ref="C26:C43" si="3">SUM(D26:J26)</f>
        <v>63.92</v>
      </c>
      <c r="D26" s="10">
        <v>63.92</v>
      </c>
      <c r="E26" s="10"/>
      <c r="F26" s="10"/>
      <c r="G26" s="10"/>
      <c r="H26" s="10"/>
      <c r="I26" s="10"/>
      <c r="J26" s="10"/>
    </row>
    <row r="27" spans="1:10" ht="15" customHeight="1" x14ac:dyDescent="0.2">
      <c r="A27" s="31"/>
      <c r="B27" s="10" t="s">
        <v>46</v>
      </c>
      <c r="C27" s="10">
        <f t="shared" si="3"/>
        <v>13.62</v>
      </c>
      <c r="D27" s="10">
        <v>13.62</v>
      </c>
      <c r="E27" s="10"/>
      <c r="F27" s="10"/>
      <c r="G27" s="10"/>
      <c r="H27" s="10"/>
      <c r="I27" s="10"/>
      <c r="J27" s="10"/>
    </row>
    <row r="28" spans="1:10" ht="15" customHeight="1" x14ac:dyDescent="0.2">
      <c r="A28" s="31"/>
      <c r="B28" s="10" t="s">
        <v>11</v>
      </c>
      <c r="C28" s="10">
        <f>SUM(D28:J28)</f>
        <v>80.92</v>
      </c>
      <c r="D28" s="10">
        <v>80.92</v>
      </c>
      <c r="E28" s="10"/>
      <c r="F28" s="10"/>
      <c r="G28" s="10"/>
      <c r="H28" s="10"/>
      <c r="I28" s="10"/>
      <c r="J28" s="10"/>
    </row>
    <row r="29" spans="1:10" ht="15" customHeight="1" x14ac:dyDescent="0.2">
      <c r="A29" s="31"/>
      <c r="B29" s="10" t="s">
        <v>50</v>
      </c>
      <c r="C29" s="10">
        <f>SUM(D29:J29)</f>
        <v>381.61</v>
      </c>
      <c r="D29" s="10">
        <v>381.61</v>
      </c>
      <c r="E29" s="10"/>
      <c r="F29" s="10"/>
      <c r="G29" s="10"/>
      <c r="H29" s="10"/>
      <c r="I29" s="10"/>
      <c r="J29" s="10"/>
    </row>
    <row r="30" spans="1:10" ht="15" customHeight="1" x14ac:dyDescent="0.2">
      <c r="A30" s="31"/>
      <c r="B30" s="10" t="s">
        <v>18</v>
      </c>
      <c r="C30" s="10">
        <f t="shared" si="3"/>
        <v>21</v>
      </c>
      <c r="D30" s="10">
        <v>21</v>
      </c>
      <c r="E30" s="10"/>
      <c r="F30" s="10"/>
      <c r="G30" s="10"/>
      <c r="H30" s="10"/>
      <c r="I30" s="10"/>
      <c r="J30" s="10"/>
    </row>
    <row r="31" spans="1:10" ht="15" customHeight="1" x14ac:dyDescent="0.2">
      <c r="A31" s="32"/>
      <c r="B31" s="14" t="s">
        <v>19</v>
      </c>
      <c r="C31" s="15">
        <f>SUM(C21:C30)</f>
        <v>1185.29</v>
      </c>
      <c r="D31" s="15">
        <f>SUM(D21:D30)</f>
        <v>1160.0899999999999</v>
      </c>
      <c r="E31" s="15">
        <f>SUM(E21:E30)</f>
        <v>0</v>
      </c>
      <c r="F31" s="15">
        <f>SUM(F21:F30)</f>
        <v>25.2</v>
      </c>
      <c r="G31" s="15">
        <f>SUM(G21:G30)</f>
        <v>0</v>
      </c>
      <c r="H31" s="15">
        <f>SUM(H21:H30)</f>
        <v>0</v>
      </c>
      <c r="I31" s="15">
        <f>SUM(I21:I30)</f>
        <v>0</v>
      </c>
      <c r="J31" s="15">
        <f>SUM(J21:J30)</f>
        <v>0</v>
      </c>
    </row>
    <row r="32" spans="1:10" ht="15" customHeight="1" x14ac:dyDescent="0.2">
      <c r="A32" s="31" t="s">
        <v>61</v>
      </c>
      <c r="B32" s="10" t="s">
        <v>20</v>
      </c>
      <c r="C32" s="10">
        <f t="shared" ref="C32:C39" si="4">SUM(D32:J32)</f>
        <v>44.16</v>
      </c>
      <c r="D32" s="10">
        <v>44.16</v>
      </c>
      <c r="E32" s="10"/>
      <c r="F32" s="10"/>
      <c r="G32" s="10"/>
      <c r="H32" s="10"/>
      <c r="I32" s="10"/>
      <c r="J32" s="10"/>
    </row>
    <row r="33" spans="1:10" ht="15" customHeight="1" x14ac:dyDescent="0.2">
      <c r="A33" s="31"/>
      <c r="B33" s="10" t="s">
        <v>21</v>
      </c>
      <c r="C33" s="10">
        <f t="shared" si="4"/>
        <v>40.020000000000003</v>
      </c>
      <c r="D33" s="10">
        <v>40.020000000000003</v>
      </c>
      <c r="E33" s="10"/>
      <c r="F33" s="10"/>
      <c r="G33" s="10"/>
      <c r="H33" s="10"/>
      <c r="I33" s="10"/>
      <c r="J33" s="10"/>
    </row>
    <row r="34" spans="1:10" ht="15" customHeight="1" x14ac:dyDescent="0.2">
      <c r="A34" s="31"/>
      <c r="B34" s="10" t="s">
        <v>22</v>
      </c>
      <c r="C34" s="10">
        <f t="shared" si="4"/>
        <v>50</v>
      </c>
      <c r="D34" s="10">
        <v>50</v>
      </c>
      <c r="E34" s="10"/>
      <c r="F34" s="10"/>
      <c r="G34" s="10"/>
      <c r="H34" s="10"/>
      <c r="I34" s="10"/>
      <c r="J34" s="10"/>
    </row>
    <row r="35" spans="1:10" ht="15" customHeight="1" x14ac:dyDescent="0.2">
      <c r="A35" s="31"/>
      <c r="B35" s="10" t="s">
        <v>12</v>
      </c>
      <c r="C35" s="10">
        <f t="shared" si="4"/>
        <v>25.2</v>
      </c>
      <c r="D35" s="10"/>
      <c r="E35" s="10"/>
      <c r="F35" s="10">
        <v>25.2</v>
      </c>
      <c r="G35" s="10"/>
      <c r="H35" s="10"/>
      <c r="I35" s="10"/>
      <c r="J35" s="10"/>
    </row>
    <row r="36" spans="1:10" ht="15" customHeight="1" x14ac:dyDescent="0.2">
      <c r="A36" s="31"/>
      <c r="B36" s="10" t="s">
        <v>14</v>
      </c>
      <c r="C36" s="10">
        <f t="shared" si="4"/>
        <v>63.92</v>
      </c>
      <c r="D36" s="10">
        <v>63.92</v>
      </c>
      <c r="E36" s="10"/>
      <c r="F36" s="10"/>
      <c r="G36" s="10"/>
      <c r="H36" s="10"/>
      <c r="I36" s="10"/>
      <c r="J36" s="10"/>
    </row>
    <row r="37" spans="1:10" ht="15" customHeight="1" x14ac:dyDescent="0.2">
      <c r="A37" s="31"/>
      <c r="B37" s="10" t="s">
        <v>46</v>
      </c>
      <c r="C37" s="10">
        <f t="shared" si="4"/>
        <v>13.62</v>
      </c>
      <c r="D37" s="10">
        <v>13.62</v>
      </c>
      <c r="E37" s="10"/>
      <c r="F37" s="10"/>
      <c r="G37" s="10"/>
      <c r="H37" s="10"/>
      <c r="I37" s="10"/>
      <c r="J37" s="10"/>
    </row>
    <row r="38" spans="1:10" ht="15.75" customHeight="1" x14ac:dyDescent="0.2">
      <c r="A38" s="31"/>
      <c r="B38" s="10" t="s">
        <v>40</v>
      </c>
      <c r="C38" s="10">
        <f>SUM(D38:J38)</f>
        <v>386.09000000000003</v>
      </c>
      <c r="D38" s="10">
        <v>103.84</v>
      </c>
      <c r="E38" s="10"/>
      <c r="F38" s="10"/>
      <c r="G38" s="10">
        <v>282.25</v>
      </c>
      <c r="H38" s="10"/>
      <c r="I38" s="10"/>
      <c r="J38" s="10"/>
    </row>
    <row r="39" spans="1:10" ht="15" customHeight="1" x14ac:dyDescent="0.2">
      <c r="A39" s="31"/>
      <c r="B39" s="10" t="s">
        <v>11</v>
      </c>
      <c r="C39" s="10">
        <f t="shared" si="4"/>
        <v>80.92</v>
      </c>
      <c r="D39" s="10">
        <v>80.92</v>
      </c>
      <c r="E39" s="10"/>
      <c r="F39" s="10"/>
      <c r="G39" s="10"/>
      <c r="H39" s="10"/>
      <c r="I39" s="10"/>
      <c r="J39" s="10"/>
    </row>
    <row r="40" spans="1:10" ht="15" customHeight="1" x14ac:dyDescent="0.2">
      <c r="A40" s="31"/>
      <c r="B40" s="10" t="s">
        <v>15</v>
      </c>
      <c r="C40" s="10">
        <f>SUM(D40:J40)</f>
        <v>284.02999999999997</v>
      </c>
      <c r="D40" s="10">
        <v>284.02999999999997</v>
      </c>
      <c r="E40" s="10"/>
      <c r="F40" s="10"/>
      <c r="G40" s="10"/>
      <c r="H40" s="10"/>
      <c r="I40" s="10"/>
      <c r="J40" s="10"/>
    </row>
    <row r="41" spans="1:10" ht="15" customHeight="1" x14ac:dyDescent="0.2">
      <c r="A41" s="32"/>
      <c r="B41" s="14" t="s">
        <v>23</v>
      </c>
      <c r="C41" s="15">
        <f>SUM(C32:C40)</f>
        <v>987.95999999999992</v>
      </c>
      <c r="D41" s="15">
        <f>SUM(D32:D40)</f>
        <v>680.51</v>
      </c>
      <c r="E41" s="15">
        <f>SUM(E32:E40)</f>
        <v>0</v>
      </c>
      <c r="F41" s="15">
        <f>SUM(F32:F40)</f>
        <v>25.2</v>
      </c>
      <c r="G41" s="15">
        <f>SUM(G32:G40)</f>
        <v>282.25</v>
      </c>
      <c r="H41" s="15">
        <f>SUM(H32:H40)</f>
        <v>0</v>
      </c>
      <c r="I41" s="15">
        <f>SUM(I32:I40)</f>
        <v>0</v>
      </c>
      <c r="J41" s="15">
        <f>SUM(J32:J40)</f>
        <v>0</v>
      </c>
    </row>
    <row r="42" spans="1:10" ht="15" customHeight="1" x14ac:dyDescent="0.2">
      <c r="A42" s="33" t="s">
        <v>62</v>
      </c>
      <c r="B42" s="20" t="s">
        <v>14</v>
      </c>
      <c r="C42" s="10">
        <f t="shared" si="3"/>
        <v>63.92</v>
      </c>
      <c r="D42" s="20">
        <v>63.92</v>
      </c>
      <c r="E42" s="20"/>
      <c r="F42" s="20"/>
      <c r="G42" s="20"/>
      <c r="H42" s="20"/>
      <c r="I42" s="20"/>
      <c r="J42" s="20"/>
    </row>
    <row r="43" spans="1:10" ht="15" customHeight="1" x14ac:dyDescent="0.2">
      <c r="A43" s="33"/>
      <c r="B43" s="10" t="s">
        <v>11</v>
      </c>
      <c r="C43" s="10">
        <f t="shared" si="3"/>
        <v>80.92</v>
      </c>
      <c r="D43" s="10">
        <v>80.92</v>
      </c>
      <c r="E43" s="10"/>
      <c r="F43" s="10"/>
      <c r="G43" s="10"/>
      <c r="H43" s="10"/>
      <c r="I43" s="10"/>
      <c r="J43" s="10"/>
    </row>
    <row r="44" spans="1:10" ht="15" customHeight="1" x14ac:dyDescent="0.2">
      <c r="A44" s="34"/>
      <c r="B44" s="14" t="s">
        <v>25</v>
      </c>
      <c r="C44" s="15">
        <f>SUM(C42:C43)</f>
        <v>144.84</v>
      </c>
      <c r="D44" s="15">
        <f>SUM(D42:D43)</f>
        <v>144.84</v>
      </c>
      <c r="E44" s="15">
        <f>SUM(E42:E43)</f>
        <v>0</v>
      </c>
      <c r="F44" s="15">
        <f>SUM(F42:F43)</f>
        <v>0</v>
      </c>
      <c r="G44" s="15">
        <f>SUM(G42:G43)</f>
        <v>0</v>
      </c>
      <c r="H44" s="15">
        <f>SUM(H42:H43)</f>
        <v>0</v>
      </c>
      <c r="I44" s="15">
        <f>SUM(I42:I43)</f>
        <v>0</v>
      </c>
      <c r="J44" s="15">
        <f>SUM(J42:J43)</f>
        <v>0</v>
      </c>
    </row>
    <row r="45" spans="1:10" ht="15" customHeight="1" x14ac:dyDescent="0.2">
      <c r="A45" s="30" t="s">
        <v>26</v>
      </c>
      <c r="B45" s="17" t="s">
        <v>58</v>
      </c>
      <c r="C45" s="36">
        <f>SUM(D45:J45)</f>
        <v>361.47</v>
      </c>
      <c r="D45" s="36">
        <v>361.47</v>
      </c>
      <c r="E45" s="36"/>
      <c r="F45" s="36"/>
      <c r="G45" s="36"/>
      <c r="H45" s="36"/>
      <c r="I45" s="36"/>
      <c r="J45" s="36"/>
    </row>
    <row r="46" spans="1:10" ht="15" customHeight="1" x14ac:dyDescent="0.2">
      <c r="A46" s="31"/>
      <c r="B46" s="18" t="s">
        <v>59</v>
      </c>
      <c r="C46" s="38"/>
      <c r="D46" s="38"/>
      <c r="E46" s="38"/>
      <c r="F46" s="38"/>
      <c r="G46" s="38"/>
      <c r="H46" s="38"/>
      <c r="I46" s="38"/>
      <c r="J46" s="38"/>
    </row>
    <row r="47" spans="1:10" ht="15" customHeight="1" x14ac:dyDescent="0.2">
      <c r="A47" s="31"/>
      <c r="B47" s="10" t="s">
        <v>27</v>
      </c>
      <c r="C47" s="10">
        <f>SUM(D47:J47)</f>
        <v>43.44</v>
      </c>
      <c r="D47" s="10">
        <v>43.44</v>
      </c>
      <c r="E47" s="20"/>
      <c r="F47" s="20"/>
      <c r="G47" s="20"/>
      <c r="H47" s="20"/>
      <c r="I47" s="20"/>
      <c r="J47" s="20"/>
    </row>
    <row r="48" spans="1:10" ht="15" customHeight="1" x14ac:dyDescent="0.2">
      <c r="A48" s="31"/>
      <c r="B48" s="10" t="s">
        <v>60</v>
      </c>
      <c r="C48" s="10">
        <f t="shared" ref="C47:C49" si="5">SUM(D48:J48)</f>
        <v>101.6</v>
      </c>
      <c r="D48" s="10">
        <v>101.6</v>
      </c>
      <c r="E48" s="20"/>
      <c r="F48" s="20"/>
      <c r="G48" s="20"/>
      <c r="H48" s="20"/>
      <c r="I48" s="20"/>
      <c r="J48" s="20"/>
    </row>
    <row r="49" spans="1:10" ht="15" customHeight="1" x14ac:dyDescent="0.2">
      <c r="A49" s="31"/>
      <c r="B49" s="10" t="s">
        <v>24</v>
      </c>
      <c r="C49" s="10">
        <f t="shared" si="5"/>
        <v>36.020000000000003</v>
      </c>
      <c r="D49" s="10">
        <v>36.020000000000003</v>
      </c>
      <c r="E49" s="10"/>
      <c r="F49" s="10"/>
      <c r="G49" s="10"/>
      <c r="H49" s="10"/>
      <c r="I49" s="10"/>
      <c r="J49" s="10"/>
    </row>
    <row r="50" spans="1:10" ht="15" customHeight="1" x14ac:dyDescent="0.2">
      <c r="A50" s="31"/>
      <c r="B50" s="10" t="s">
        <v>14</v>
      </c>
      <c r="C50" s="10">
        <f t="shared" ref="C50:C54" si="6">SUM(D50:J50)</f>
        <v>63.92</v>
      </c>
      <c r="D50" s="10">
        <v>63.92</v>
      </c>
      <c r="E50" s="10"/>
      <c r="F50" s="10"/>
      <c r="G50" s="10"/>
      <c r="H50" s="10"/>
      <c r="I50" s="10"/>
      <c r="J50" s="10"/>
    </row>
    <row r="51" spans="1:10" ht="15" customHeight="1" x14ac:dyDescent="0.2">
      <c r="A51" s="31"/>
      <c r="B51" s="10" t="s">
        <v>46</v>
      </c>
      <c r="C51" s="10">
        <f t="shared" si="6"/>
        <v>13.62</v>
      </c>
      <c r="D51" s="10">
        <v>13.62</v>
      </c>
      <c r="E51" s="10"/>
      <c r="F51" s="10"/>
      <c r="G51" s="10"/>
      <c r="H51" s="10"/>
      <c r="I51" s="10"/>
      <c r="J51" s="10"/>
    </row>
    <row r="52" spans="1:10" ht="15" customHeight="1" x14ac:dyDescent="0.2">
      <c r="A52" s="31"/>
      <c r="B52" s="10" t="s">
        <v>28</v>
      </c>
      <c r="C52" s="10">
        <f t="shared" si="6"/>
        <v>202.71</v>
      </c>
      <c r="D52" s="10">
        <v>202.71</v>
      </c>
      <c r="E52" s="10"/>
      <c r="F52" s="10"/>
      <c r="G52" s="10"/>
      <c r="H52" s="10"/>
      <c r="I52" s="10"/>
      <c r="J52" s="10"/>
    </row>
    <row r="53" spans="1:10" ht="15" customHeight="1" x14ac:dyDescent="0.2">
      <c r="A53" s="31"/>
      <c r="B53" s="10" t="s">
        <v>11</v>
      </c>
      <c r="C53" s="10">
        <f>SUM(D53:J53)</f>
        <v>78.040000000000006</v>
      </c>
      <c r="D53" s="10">
        <v>78.040000000000006</v>
      </c>
      <c r="E53" s="10"/>
      <c r="F53" s="10"/>
      <c r="G53" s="10"/>
      <c r="H53" s="10"/>
      <c r="I53" s="10"/>
      <c r="J53" s="10"/>
    </row>
    <row r="54" spans="1:10" ht="15" customHeight="1" x14ac:dyDescent="0.2">
      <c r="A54" s="31"/>
      <c r="B54" s="10" t="s">
        <v>12</v>
      </c>
      <c r="C54" s="10">
        <f t="shared" si="6"/>
        <v>25.2</v>
      </c>
      <c r="D54" s="10"/>
      <c r="E54" s="10"/>
      <c r="F54" s="10"/>
      <c r="G54" s="10"/>
      <c r="H54" s="10">
        <v>25.2</v>
      </c>
      <c r="I54" s="10"/>
      <c r="J54" s="10"/>
    </row>
    <row r="55" spans="1:10" ht="15" customHeight="1" x14ac:dyDescent="0.2">
      <c r="A55" s="32"/>
      <c r="B55" s="14" t="s">
        <v>29</v>
      </c>
      <c r="C55" s="15">
        <f>SUM(C45:C54)</f>
        <v>926.02</v>
      </c>
      <c r="D55" s="15">
        <f>SUM(D45:D54)</f>
        <v>900.81999999999994</v>
      </c>
      <c r="E55" s="15">
        <f t="shared" ref="C55:J55" si="7">SUM(E45:E54)</f>
        <v>0</v>
      </c>
      <c r="F55" s="15">
        <f t="shared" si="7"/>
        <v>0</v>
      </c>
      <c r="G55" s="15">
        <f t="shared" si="7"/>
        <v>0</v>
      </c>
      <c r="H55" s="15">
        <f>SUM(H45:H54)</f>
        <v>25.2</v>
      </c>
      <c r="I55" s="15">
        <f t="shared" si="7"/>
        <v>0</v>
      </c>
      <c r="J55" s="15">
        <f t="shared" si="7"/>
        <v>0</v>
      </c>
    </row>
    <row r="56" spans="1:10" ht="15" customHeight="1" x14ac:dyDescent="0.2">
      <c r="A56" s="24" t="s">
        <v>30</v>
      </c>
      <c r="B56" s="25"/>
      <c r="C56" s="15">
        <f>SUM(C55,C44,C41,C31,C20,C10)</f>
        <v>4769.9399999999996</v>
      </c>
      <c r="D56" s="15">
        <f>SUM(D55,D44,D41,D31,D20,D10)</f>
        <v>4106.4399999999996</v>
      </c>
      <c r="E56" s="15">
        <f>SUM(E55,E44,E41,E31,E20,E10)</f>
        <v>76.12</v>
      </c>
      <c r="F56" s="15">
        <f>SUM(F55,F44,F41,F31,F20,F10)</f>
        <v>121.13999999999999</v>
      </c>
      <c r="G56" s="15">
        <f>SUM(G55,G44,G41,G31,G20,G10)</f>
        <v>336.25</v>
      </c>
      <c r="H56" s="15">
        <f>SUM(H55,H44,H41,H31,H20,H10)</f>
        <v>81.790000000000006</v>
      </c>
      <c r="I56" s="15">
        <f>SUM(I55,I44,I41,I31,I20,I10)</f>
        <v>16.2</v>
      </c>
      <c r="J56" s="15">
        <f>SUM(J55,J44,J41,J31,J20,J10)</f>
        <v>32</v>
      </c>
    </row>
    <row r="57" spans="1:10" ht="15" customHeight="1" x14ac:dyDescent="0.2">
      <c r="A57" s="26" t="s">
        <v>31</v>
      </c>
      <c r="B57" s="5" t="s">
        <v>32</v>
      </c>
      <c r="C57" s="6" t="s">
        <v>41</v>
      </c>
    </row>
    <row r="58" spans="1:10" ht="15" customHeight="1" x14ac:dyDescent="0.2">
      <c r="A58" s="26"/>
      <c r="B58" s="5" t="s">
        <v>33</v>
      </c>
      <c r="C58" s="6" t="s">
        <v>34</v>
      </c>
    </row>
    <row r="59" spans="1:10" ht="15" customHeight="1" x14ac:dyDescent="0.2">
      <c r="A59" s="26"/>
      <c r="B59" s="5" t="s">
        <v>35</v>
      </c>
      <c r="C59" s="6" t="s">
        <v>42</v>
      </c>
    </row>
    <row r="60" spans="1:10" ht="15" customHeight="1" x14ac:dyDescent="0.2">
      <c r="A60" s="26"/>
      <c r="B60" s="5" t="s">
        <v>36</v>
      </c>
      <c r="C60" s="6" t="s">
        <v>45</v>
      </c>
    </row>
  </sheetData>
  <mergeCells count="32">
    <mergeCell ref="H45:H46"/>
    <mergeCell ref="I45:I46"/>
    <mergeCell ref="J45:J46"/>
    <mergeCell ref="C45:C46"/>
    <mergeCell ref="D45:D46"/>
    <mergeCell ref="E45:E46"/>
    <mergeCell ref="F45:F46"/>
    <mergeCell ref="G45:G46"/>
    <mergeCell ref="H5:H6"/>
    <mergeCell ref="I5:I6"/>
    <mergeCell ref="J5:J6"/>
    <mergeCell ref="C21:C23"/>
    <mergeCell ref="D21:D23"/>
    <mergeCell ref="E21:E23"/>
    <mergeCell ref="F21:F23"/>
    <mergeCell ref="G21:G23"/>
    <mergeCell ref="H21:H23"/>
    <mergeCell ref="I21:I23"/>
    <mergeCell ref="J21:J23"/>
    <mergeCell ref="C5:C6"/>
    <mergeCell ref="D5:D6"/>
    <mergeCell ref="E5:E6"/>
    <mergeCell ref="F5:F6"/>
    <mergeCell ref="G5:G6"/>
    <mergeCell ref="A56:B56"/>
    <mergeCell ref="A57:A60"/>
    <mergeCell ref="A2:A10"/>
    <mergeCell ref="A11:A20"/>
    <mergeCell ref="A21:A31"/>
    <mergeCell ref="A32:A41"/>
    <mergeCell ref="A42:A44"/>
    <mergeCell ref="A45:A55"/>
  </mergeCells>
  <phoneticPr fontId="3"/>
  <printOptions horizontalCentered="1"/>
  <pageMargins left="0.78740157480314965" right="0.19685039370078741" top="1.1811023622047245" bottom="0.59055118110236227" header="0.39370078740157483" footer="0.19685039370078741"/>
  <pageSetup paperSize="9" orientation="portrait" verticalDpi="300" r:id="rId1"/>
  <headerFooter alignWithMargins="0">
    <oddHeader>&amp;C&amp;14第１表　清掃業務実施面積表</oddHeader>
    <oddFooter>&amp;C&amp;P/&amp;N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第１表_清掃業務実施面積表 </vt:lpstr>
      <vt:lpstr>'第１表_清掃業務実施面積表 '!Print_Titles</vt:lpstr>
    </vt:vector>
  </TitlesOfParts>
  <Company>長岡市役所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長岡市役所</dc:creator>
  <cp:lastModifiedBy>長岡市役所</cp:lastModifiedBy>
  <cp:lastPrinted>2025-08-28T11:05:05Z</cp:lastPrinted>
  <dcterms:created xsi:type="dcterms:W3CDTF">2020-03-14T06:12:19Z</dcterms:created>
  <dcterms:modified xsi:type="dcterms:W3CDTF">2026-02-09T13:36:35Z</dcterms:modified>
</cp:coreProperties>
</file>